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Pasta Compartilhada\2025\SECRETARIA DE SAÚDE - SEMS\PSF MALVINAS\2. LICITAÇÃO\ORÇAMENTO\MEMÓRIA DE CÁLCULO\"/>
    </mc:Choice>
  </mc:AlternateContent>
  <xr:revisionPtr revIDLastSave="0" documentId="13_ncr:1_{50715CBC-C815-441D-AE67-030ECBFA13B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Planilha1" sheetId="2" r:id="rId2"/>
    <sheet name="Planilha2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7" i="1" l="1"/>
  <c r="C18" i="1"/>
  <c r="C622" i="1"/>
  <c r="C616" i="1"/>
  <c r="K69" i="2" l="1"/>
  <c r="J69" i="2"/>
  <c r="K68" i="2"/>
  <c r="J68" i="2"/>
  <c r="K67" i="2"/>
  <c r="J67" i="2"/>
  <c r="K66" i="2"/>
  <c r="J66" i="2"/>
  <c r="K65" i="2"/>
  <c r="J65" i="2"/>
  <c r="J61" i="2"/>
  <c r="K61" i="2"/>
  <c r="K60" i="2"/>
  <c r="J60" i="2"/>
  <c r="K59" i="2"/>
  <c r="J59" i="2"/>
  <c r="K58" i="2"/>
  <c r="J58" i="2"/>
  <c r="K57" i="2"/>
  <c r="J57" i="2"/>
  <c r="K56" i="2"/>
  <c r="J56" i="2"/>
  <c r="K55" i="2"/>
  <c r="J55" i="2"/>
  <c r="K54" i="2"/>
  <c r="J54" i="2"/>
  <c r="K53" i="2"/>
  <c r="J53" i="2"/>
  <c r="K52" i="2"/>
  <c r="J52" i="2"/>
  <c r="K51" i="2"/>
  <c r="J51" i="2"/>
  <c r="K50" i="2"/>
  <c r="J50" i="2"/>
  <c r="K49" i="2"/>
  <c r="J49" i="2"/>
  <c r="K48" i="2"/>
  <c r="J48" i="2"/>
  <c r="K47" i="2"/>
  <c r="J47" i="2"/>
  <c r="K46" i="2"/>
  <c r="J46" i="2"/>
  <c r="K45" i="2"/>
  <c r="J45" i="2"/>
  <c r="K44" i="2"/>
  <c r="J44" i="2"/>
  <c r="K43" i="2"/>
  <c r="J43" i="2"/>
  <c r="K42" i="2"/>
  <c r="J42" i="2"/>
  <c r="K41" i="2"/>
  <c r="J41" i="2"/>
  <c r="K40" i="2"/>
  <c r="J40" i="2"/>
  <c r="K39" i="2"/>
  <c r="J39" i="2"/>
  <c r="K38" i="2"/>
  <c r="J38" i="2"/>
  <c r="K37" i="2"/>
  <c r="J37" i="2"/>
  <c r="K36" i="2"/>
  <c r="J36" i="2"/>
  <c r="D29" i="2"/>
  <c r="D30" i="2"/>
  <c r="D31" i="2"/>
  <c r="D28" i="2"/>
  <c r="E31" i="2"/>
  <c r="E30" i="2"/>
  <c r="E29" i="2"/>
  <c r="E28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6" i="2"/>
  <c r="E7" i="2"/>
  <c r="E5" i="2"/>
  <c r="E4" i="2"/>
  <c r="D4" i="2"/>
  <c r="F4" i="2" s="1"/>
  <c r="D5" i="2"/>
  <c r="D6" i="2"/>
  <c r="D7" i="2"/>
  <c r="D8" i="2"/>
  <c r="D9" i="2"/>
  <c r="D10" i="2"/>
  <c r="D11" i="2"/>
  <c r="D12" i="2"/>
  <c r="D13" i="2"/>
  <c r="D14" i="2"/>
  <c r="D15" i="2"/>
  <c r="D16" i="2"/>
  <c r="F16" i="2" s="1"/>
  <c r="D17" i="2"/>
  <c r="D18" i="2"/>
  <c r="D19" i="2"/>
  <c r="D20" i="2"/>
  <c r="D21" i="2"/>
  <c r="D22" i="2"/>
  <c r="D23" i="2"/>
  <c r="C525" i="1"/>
  <c r="C522" i="1"/>
  <c r="C519" i="1"/>
  <c r="C516" i="1"/>
  <c r="C513" i="1"/>
  <c r="C510" i="1"/>
  <c r="C507" i="1"/>
  <c r="C504" i="1"/>
  <c r="C499" i="1"/>
  <c r="C496" i="1"/>
  <c r="C490" i="1"/>
  <c r="C484" i="1"/>
  <c r="C481" i="1"/>
  <c r="E8" i="3"/>
  <c r="C167" i="1"/>
  <c r="D173" i="1"/>
  <c r="D172" i="1"/>
  <c r="D171" i="1"/>
  <c r="D178" i="1"/>
  <c r="D177" i="1"/>
  <c r="D176" i="1"/>
  <c r="D162" i="1"/>
  <c r="D161" i="1"/>
  <c r="D160" i="1"/>
  <c r="F18" i="2" l="1"/>
  <c r="F17" i="2"/>
  <c r="F5" i="2"/>
  <c r="F21" i="2"/>
  <c r="F19" i="2"/>
  <c r="F14" i="2"/>
  <c r="F28" i="2"/>
  <c r="F31" i="2"/>
  <c r="F30" i="2"/>
  <c r="F29" i="2"/>
  <c r="F12" i="2"/>
  <c r="F11" i="2"/>
  <c r="F22" i="2"/>
  <c r="F10" i="2"/>
  <c r="F15" i="2"/>
  <c r="F20" i="2"/>
  <c r="F8" i="2"/>
  <c r="F7" i="2"/>
  <c r="F23" i="2"/>
  <c r="F9" i="2"/>
  <c r="F6" i="2"/>
  <c r="F13" i="2"/>
  <c r="C175" i="1"/>
  <c r="C159" i="1"/>
  <c r="C20" i="3"/>
  <c r="E3" i="3"/>
  <c r="E5" i="3"/>
  <c r="C53" i="3"/>
  <c r="C476" i="1"/>
  <c r="D474" i="1"/>
  <c r="D473" i="1"/>
  <c r="D472" i="1"/>
  <c r="D471" i="1"/>
  <c r="C467" i="1"/>
  <c r="C464" i="1"/>
  <c r="C461" i="1"/>
  <c r="C458" i="1"/>
  <c r="C455" i="1"/>
  <c r="C452" i="1"/>
  <c r="C449" i="1"/>
  <c r="C180" i="1"/>
  <c r="C164" i="1"/>
  <c r="C154" i="1"/>
  <c r="C151" i="1"/>
  <c r="C145" i="1"/>
  <c r="C142" i="1"/>
  <c r="C139" i="1"/>
  <c r="C136" i="1"/>
  <c r="C133" i="1"/>
  <c r="C129" i="1"/>
  <c r="C126" i="1"/>
  <c r="C123" i="1"/>
  <c r="C120" i="1"/>
  <c r="C114" i="1"/>
  <c r="C111" i="1"/>
  <c r="C108" i="1"/>
  <c r="C105" i="1"/>
  <c r="C102" i="1"/>
  <c r="C99" i="1"/>
  <c r="C96" i="1"/>
  <c r="C93" i="1"/>
  <c r="C90" i="1"/>
  <c r="C70" i="1"/>
  <c r="C67" i="1"/>
  <c r="C64" i="1"/>
  <c r="C61" i="1"/>
  <c r="C58" i="1"/>
  <c r="C55" i="1"/>
  <c r="C52" i="1"/>
  <c r="C49" i="1"/>
  <c r="C42" i="1"/>
  <c r="C39" i="1"/>
  <c r="C33" i="1"/>
  <c r="C36" i="1"/>
  <c r="C15" i="1"/>
  <c r="C4" i="1"/>
  <c r="C148" i="1"/>
  <c r="C117" i="1"/>
  <c r="C244" i="1"/>
  <c r="C241" i="1"/>
  <c r="C198" i="1"/>
  <c r="C195" i="1"/>
  <c r="Q10" i="3"/>
  <c r="G24" i="3"/>
  <c r="G26" i="3"/>
  <c r="G25" i="3"/>
  <c r="M5" i="3"/>
  <c r="C24" i="3"/>
  <c r="G14" i="3"/>
  <c r="G11" i="3"/>
  <c r="G13" i="3"/>
  <c r="G12" i="3"/>
  <c r="E14" i="3"/>
  <c r="F14" i="3" s="1"/>
  <c r="E13" i="3"/>
  <c r="F13" i="3" s="1"/>
  <c r="E12" i="3"/>
  <c r="F12" i="3" s="1"/>
  <c r="E11" i="3"/>
  <c r="F11" i="3" s="1"/>
  <c r="C17" i="3"/>
  <c r="C16" i="3"/>
  <c r="C23" i="3"/>
  <c r="J23" i="3"/>
  <c r="J22" i="3"/>
  <c r="F32" i="2" l="1"/>
  <c r="F24" i="2"/>
  <c r="G15" i="3"/>
  <c r="D24" i="3"/>
  <c r="C18" i="3"/>
  <c r="K23" i="3"/>
  <c r="C470" i="1"/>
  <c r="C170" i="1"/>
</calcChain>
</file>

<file path=xl/sharedStrings.xml><?xml version="1.0" encoding="utf-8"?>
<sst xmlns="http://schemas.openxmlformats.org/spreadsheetml/2006/main" count="1421" uniqueCount="720">
  <si>
    <t>11,27+9,89+5,27+15,03+13,43+7,71+47,49+2,7+2,81+9,73+10,25+6,07+3,33+20,89+13,81+9,13+4,59+3,72+2,82+2,89+4,26+11,88+7,57+10,97+44,84</t>
  </si>
  <si>
    <t>(6,78*18,73*2)+(7,6*4,025)+(8,17*3,225)+(2,43*1,712)+(4,075*11,86)+(3,535*11,74)</t>
  </si>
  <si>
    <t>152,87*0,14</t>
  </si>
  <si>
    <t>3.1</t>
  </si>
  <si>
    <t>DEMOLIÇÃO COBERTURA</t>
  </si>
  <si>
    <t>3.1.1</t>
  </si>
  <si>
    <t>REMOÇÃO DE TELHAS DE FIBROCIMENTO METÁLICA E CERÂMICA, DE FORMA MANUAL, SEM REAPROVEITAMENTO</t>
  </si>
  <si>
    <t>MC</t>
  </si>
  <si>
    <t>INFO</t>
  </si>
  <si>
    <t>REMOÇÃO DE TESOURAS METÁLICAS, COM VÃO MENOR QUE 8M, DE FORMA MECANIZADA, COM REAPROVEITAMENTO.</t>
  </si>
  <si>
    <t>3.1.2</t>
  </si>
  <si>
    <t>DEMOLIÇÃO DE ALVENARIA DE BLOCO FURADO, DE FORMA MANUAL, SEM REAPROVEITAMENTO</t>
  </si>
  <si>
    <t>ITEM</t>
  </si>
  <si>
    <t>DESCRIÇÃO</t>
  </si>
  <si>
    <t>m²</t>
  </si>
  <si>
    <t>UND.</t>
  </si>
  <si>
    <t>QTD.</t>
  </si>
  <si>
    <t>UN</t>
  </si>
  <si>
    <t>3.1.3</t>
  </si>
  <si>
    <t>Remoção do telhado existente</t>
  </si>
  <si>
    <t>Remoção da estrutura metálica da cobertura, para reaproveitamento.</t>
  </si>
  <si>
    <t>Demolição da alvenaria da platibanda e oitão.</t>
  </si>
  <si>
    <t>m³</t>
  </si>
  <si>
    <t>3.1.4</t>
  </si>
  <si>
    <t>DEMOLIÇÃO DE LAJES, EM CONCRETO ARMADO, DE FORMA MECANIZADA COM MARTELETE, SEM REAPROVEITAMENTO.</t>
  </si>
  <si>
    <t>Demolição da laje existente</t>
  </si>
  <si>
    <t>(2+9+4,25+9,78+20,75)*0,15</t>
  </si>
  <si>
    <t>REMOÇÃO DE FORROS DE DRYWALL, PVC E FIBROMINERAL, DE FORMA MANUAL, SEM REAPROVEITAMENTO.</t>
  </si>
  <si>
    <t>3.1.5</t>
  </si>
  <si>
    <t>Demolição do Forro</t>
  </si>
  <si>
    <t>3.1.6</t>
  </si>
  <si>
    <t>CARGA MANUAL DE ENTULHO EM CACAMBA</t>
  </si>
  <si>
    <t>Transporte do entulho até a Caçamba</t>
  </si>
  <si>
    <t>(404,91*0,1)+(21,4)+(6,87)+(282,35*0,025)</t>
  </si>
  <si>
    <t>LOCACAO DE CACAMBA (4M3) (7 DIAS)</t>
  </si>
  <si>
    <t>3.1.7</t>
  </si>
  <si>
    <t>(75,82*1,40) / 4 = 26,54</t>
  </si>
  <si>
    <t>3.2</t>
  </si>
  <si>
    <t>DEMOLIÇÃO PAREDES E PILARES</t>
  </si>
  <si>
    <t>(0,15*0,30*2,20)*5</t>
  </si>
  <si>
    <t>DEMOLIÇÃO DE PILARES E VIGAS EM CONCRETO ARMADO, DE FORMA MECANIZADA COM MARTELETE, SEM REAPROVEITAMENTO.</t>
  </si>
  <si>
    <t>3.2.1</t>
  </si>
  <si>
    <t>3.2.2</t>
  </si>
  <si>
    <t>DEMOLIÇÃO DE ALVENARIA DE BLOCO FURADO, DE FORMA MANUAL, SEM REAPROVEITAMENTO.</t>
  </si>
  <si>
    <t>REMOCAO DE ESQUADRIA METALICA, INCLUSIVE CONTRAMARCO, SEM REAPROVEITAMENTO</t>
  </si>
  <si>
    <t>REMOCAO DE ESQUADRIA DE MADEIRA, INCLUSIVE BATENTE E GUARNICAO, SEM REAPROVEITAMENTO</t>
  </si>
  <si>
    <t>3.2.3</t>
  </si>
  <si>
    <t>3.2.4</t>
  </si>
  <si>
    <t>3.2.5</t>
  </si>
  <si>
    <t>DEMOLICAO MANUAL DE PISO CERAMICO, SEM REAPROVEITAMENTO</t>
  </si>
  <si>
    <t>3.2.6</t>
  </si>
  <si>
    <t>DEMOLIÇÃO DE PISO DE CONCRETO SIMPLES, DE FORMA MECANIZADA COM MARTELETE, SEM REAPROVEITAMENTO</t>
  </si>
  <si>
    <t>ESCAVAÇÃO MANUAL PARA BLOCO DE COROAMENTO OU SAPATA</t>
  </si>
  <si>
    <t>ESCAVAÇÃO MANUAL PARA VIGA BALDRAME OU SAPATA CORRIDA</t>
  </si>
  <si>
    <t>(2,61+2,61+3,96+3,96+1,66+1,66)*0,30*2</t>
  </si>
  <si>
    <t>(0,70*0,70*0,98)*6</t>
  </si>
  <si>
    <t>9*0,80*0,395*6</t>
  </si>
  <si>
    <t>8*0,83*0,963*6</t>
  </si>
  <si>
    <t>((0,15+0,30)*0,30*2)*6</t>
  </si>
  <si>
    <t>((2,84*8)+(4,17*8)+(2,12*8))*0,617</t>
  </si>
  <si>
    <t>kg</t>
  </si>
  <si>
    <t>((0,7*0,7*0,35)+(0,15*0,30*0,30))*6</t>
  </si>
  <si>
    <t>(2,61+2,61+3,96+3,96+1,66+1,66)*0,15*0,30</t>
  </si>
  <si>
    <t>((2,61+2,61+3,96+3,96+1,66+1,66)*0,15)+((2,61+2,61+3,96+3,96+1,66+1,66)*0,30*2)</t>
  </si>
  <si>
    <t>((2,61+2,61+3,96+3,96+1,66+1,66)*0,15)+((2,61+2,61+3,96+3,96+1,66+1,66)*0,30*2)+((0,70*0,70)-(0,15*0,30)*6)+((0,15+0,30)*0,30*2*6)</t>
  </si>
  <si>
    <t>(2,61+2,61+3,96+3,96+1,66+1,66)*0,33*0,25</t>
  </si>
  <si>
    <t>((2,61+2,61+3,96+3,96+1,66+1,66)*0,25)+(0,70*0,70*6)</t>
  </si>
  <si>
    <t>(2,88+1,36)+(1,11+0,74)</t>
  </si>
  <si>
    <t>(0,15+0,30)*2*3,30*6</t>
  </si>
  <si>
    <t>(0,15*0,30*3,30)*6</t>
  </si>
  <si>
    <t>(3,80*4*6)*0,963</t>
  </si>
  <si>
    <t>((44*0,90)+(180*0,88))*0,154</t>
  </si>
  <si>
    <t>(44*0,90)*0,154</t>
  </si>
  <si>
    <t>MC - Frente</t>
  </si>
  <si>
    <t>MC - Fundo</t>
  </si>
  <si>
    <t>MC  - Adapt.</t>
  </si>
  <si>
    <t>2,10*3,10</t>
  </si>
  <si>
    <t>(3,66*3,10)-(0,80*2,10)</t>
  </si>
  <si>
    <t>(8,17*3,36)+(8,72*3,66)+(9+9,78+20,75+4,25)</t>
  </si>
  <si>
    <t>((8,17*3,36)+(8,72*3,66)+(9+9,78+20,75+4,25))*0,07</t>
  </si>
  <si>
    <t>23,10+11,89+9+9,78+4,25+20,75+12,30</t>
  </si>
  <si>
    <t>11,27+15,03+13,43+47,40+9,89+13,05+9,73+10,22+6,05+3,32+24,76+13,83+9,12+10,94+11,88+4,26+3,90</t>
  </si>
  <si>
    <t>(0,8*3)+4,3+(2,86*2)+(1,66*2)+3,66+(3,25*2)+(5*2)+4,15+3,35+(3*5)+3,26+2,46+1,4+3,18+2,65+1,25+6,57+0,6+5,27+0,65</t>
  </si>
  <si>
    <t>2,55+2,55+2,01+2,82+2,89+2,75+2,75+4,33</t>
  </si>
  <si>
    <t>8,93+6,53</t>
  </si>
  <si>
    <t>(1,45*3,15*4)+((1,76*3,15*4)-5,48)+(2,45*3,15*4)+((1,12*3,15*4)-2,94)</t>
  </si>
  <si>
    <t>(2,43*3,15*2)+((3,57*3,15*2)-3,82)+(1,66*3,15*2)+((3,96*3,15*2)-3,18)</t>
  </si>
  <si>
    <t>(2,43*3,15*4)+((1,16*3,15*2)-2,32)+((1,19*3,15*2)-2,32)</t>
  </si>
  <si>
    <t>Copa e Lav</t>
  </si>
  <si>
    <t>WC Paciente</t>
  </si>
  <si>
    <t>WC Func.</t>
  </si>
  <si>
    <t>(4,70*3,15*2)+((2,86*3,15*2)-3,18)</t>
  </si>
  <si>
    <t>2*2,10</t>
  </si>
  <si>
    <t>Circulação</t>
  </si>
  <si>
    <t>Inalação</t>
  </si>
  <si>
    <t>Procedimentos</t>
  </si>
  <si>
    <t>Esterilização</t>
  </si>
  <si>
    <t>Espera Recepção</t>
  </si>
  <si>
    <t>Lavagem</t>
  </si>
  <si>
    <t>Triagem</t>
  </si>
  <si>
    <t>Recepção</t>
  </si>
  <si>
    <t>Exames e Aplicações</t>
  </si>
  <si>
    <t>Farmácia</t>
  </si>
  <si>
    <t>Depósito</t>
  </si>
  <si>
    <t>Enfermagem</t>
  </si>
  <si>
    <t>Consultório</t>
  </si>
  <si>
    <t>Circulação 3</t>
  </si>
  <si>
    <t>Ginecológico</t>
  </si>
  <si>
    <t>Psicologo</t>
  </si>
  <si>
    <t>Reunião</t>
  </si>
  <si>
    <t>Pintura Esmalte</t>
  </si>
  <si>
    <t>Porta de Ferro</t>
  </si>
  <si>
    <t>Porta de Vidro</t>
  </si>
  <si>
    <t>Porta de Alumínio</t>
  </si>
  <si>
    <t>1,0 * 2,10</t>
  </si>
  <si>
    <t>0,8 * 2,10</t>
  </si>
  <si>
    <t>Demolição dos pilares existentes do fundo.</t>
  </si>
  <si>
    <t>Demolições e Adequações</t>
  </si>
  <si>
    <t>(1*1,20)+(2*1,1)+(5*2,1*0,8)</t>
  </si>
  <si>
    <t>Demolição de Janelas e Portas Metálicas</t>
  </si>
  <si>
    <t>Demolição de Portas de Madeira</t>
  </si>
  <si>
    <t>(0,8*2,10*19)+(1,6*2,20)</t>
  </si>
  <si>
    <t>4,64+3,97+2,01+9+9,78+20,75+4,25+(6,01*2,70)+(6,42*1,50)+(6,45*1,50)+(10,42*1,6)</t>
  </si>
  <si>
    <t>(8,17*3,36*0,06)+(8,72*3,66*0,07)+((9+9,78+20,75+4,25)*0,07)+(66*1,5*0,05)</t>
  </si>
  <si>
    <t>Demolição de revestimentos cerâmicos</t>
  </si>
  <si>
    <t>Demolição de piso de concreto e calçadas.</t>
  </si>
  <si>
    <t>REMOCAO DE GRADES/GRADIS/ALAMBRADO FERRO CHUMBADA S/ REAPROV</t>
  </si>
  <si>
    <t>(24+39,5+2,5)*1,5</t>
  </si>
  <si>
    <t>(2,43*2,80*0,14)+(0,40*2,20*0,14)+(0,8*2,20*0,14*2)+(1*1,20*0,14)+(0,1*2,10*0,14*21)+(66*0,2*0,12)</t>
  </si>
  <si>
    <t>0,5+3,94+(47,4*0,02)+(11,80*0,10)+(33,76*0,10)+(106,60*0,03)+11,90+(99*0,03)</t>
  </si>
  <si>
    <t>DEMOLIÇÕES E RETIRADAS</t>
  </si>
  <si>
    <t>COBERTURA</t>
  </si>
  <si>
    <t>ESTRUTURA TRELICADA DE COBERTURA, TIPO FINK, COM LIGACOES SOLDADAS, INCLUSOS PERFIS METALICOS, CHAPAS METALICAS, MAO DE OBRA E TRANSPORTE COM GUINDASTE - FORNECIMENTO E INSTALACAO</t>
  </si>
  <si>
    <t>Quantitativo retirado de projeto</t>
  </si>
  <si>
    <t>TELHAMENTO COM TELHA METÁLICA TERMOACÚSTICA E = 30 MM, COM ATÉ 2 ÁGUAS, INCLUSO IÇAMENTO.</t>
  </si>
  <si>
    <t>FORRO EM PLACAS DE GESSO, PARA AMBIENTES COMERCIAIS.</t>
  </si>
  <si>
    <t>4.1</t>
  </si>
  <si>
    <t>4.2</t>
  </si>
  <si>
    <t>4.3</t>
  </si>
  <si>
    <t>ESTRUTURA DE CONCRETO ARMADO</t>
  </si>
  <si>
    <t>5.1</t>
  </si>
  <si>
    <t>SAPATAS E BALDRAME</t>
  </si>
  <si>
    <t>Escavação para sapata</t>
  </si>
  <si>
    <t>Escavação para Baldrame</t>
  </si>
  <si>
    <t>LASTRO DE CONCRETO MAGRO, APLICADO EM BLOCOS DE COROAMENTO OU SAPATAS, ESPESSURA DE 3 CM</t>
  </si>
  <si>
    <t>FABRICAÇÃO, MONTAGEM E DESMONTAGEM DE FÔRMA PARA SAPATA, EM MADEIRA SERRADA, E=25 MM, 1 UTILIZAÇÃO</t>
  </si>
  <si>
    <t>Lastro de concreto aplicado antes da etapa de concretagem</t>
  </si>
  <si>
    <t>FABRICAÇÃO, MONTAGEM E DESMONTAGEM DE FÔRMA PARA VIGA BALDRAME, EM MADEIRA SERRADA, E=25 MM, 2 UTILIZAÇÕES</t>
  </si>
  <si>
    <t>Forma para os "pescoços" das sapatas</t>
  </si>
  <si>
    <t>Conjunto de formas para as vigas baldrames</t>
  </si>
  <si>
    <t>ARMAÇÃO DE SAPATA ISOLADA, VIGA BALDRAME E SAPATA CORRIDA UTILIZANDO AÇO CA-50 DE 10 MM</t>
  </si>
  <si>
    <t>ARMAÇÃO DE SAPATA ISOLADA, VIGA BALDRAME E SAPATA CORRIDA UTILIZANDO AÇO CA-50 DE 8 MM</t>
  </si>
  <si>
    <t>Aço 8mm para armação das fundações</t>
  </si>
  <si>
    <t>Aço 10mm para armação das fundações</t>
  </si>
  <si>
    <t>Aço 12,5mm para armação das fundações</t>
  </si>
  <si>
    <t>ARMAÇÃO DE BLOCO, SAPATA ISOLADA, VIGA BALDRAME E SAPATA CORRIDA UTILIZANDO AÇO CA-50 DE 12,5 MM</t>
  </si>
  <si>
    <t>ARMAÇÃO DE SAPATA ISOLADA, VIGA BALDRAME E SAPATA CORRIDA UTILIZANDO AÇO CA-60 DE 5 MM</t>
  </si>
  <si>
    <t>Aço 5mm para estribos</t>
  </si>
  <si>
    <t>ANCORAGEM DE BARRAS DE AÇO COM ADESIVO A BASE DE EPÓXI</t>
  </si>
  <si>
    <t>un.</t>
  </si>
  <si>
    <t>CONCRETAGEM DE SAPATA, FCK 30 MPA, COM USO DE JERICA - LANÇAMENTO, ADENSAMENTO E ACABAMENTO</t>
  </si>
  <si>
    <t>Concretagem de Sapatas</t>
  </si>
  <si>
    <t>CONCRETAGEM DE BLOCO DE COROAMENTO OU VIGA BALDRAME, FCK 30 MPA, COM USO DE JERICA - LANÇAMENTO, ADENSAMENTO E ACABAMENTO</t>
  </si>
  <si>
    <t>Concretagem de Baldrames</t>
  </si>
  <si>
    <t>IMPERMEABILIZAÇÃO DE SUPERFÍCIE COM EMULSÃO ASFÁLTICA, 2 DEMÃOS.</t>
  </si>
  <si>
    <t>Impermeabilização das Sapatas e dos Baldrames</t>
  </si>
  <si>
    <t>REATERRO MANUAL APILOADO COM SOQUETE</t>
  </si>
  <si>
    <t>Reaterro das sapatas</t>
  </si>
  <si>
    <t>5.2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</si>
  <si>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</si>
  <si>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</si>
  <si>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</si>
  <si>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</si>
  <si>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</si>
  <si>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</si>
  <si>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</si>
  <si>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</si>
  <si>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5.1.9</t>
  </si>
  <si>
    <t>5.1.10</t>
  </si>
  <si>
    <t>5.1.11</t>
  </si>
  <si>
    <t>5.1.12</t>
  </si>
  <si>
    <t>5.1.13</t>
  </si>
  <si>
    <t>5.1.14</t>
  </si>
  <si>
    <t>Formas para Pilares</t>
  </si>
  <si>
    <t>Formas para as Vigas</t>
  </si>
  <si>
    <t>ARMAÇÃO DE PILAR OU VIGA DE ESTRUTURA CONVENCIONAL DE CONCRETO ARMADO UTILIZANDO AÇO CA-50 DE 12,5 MM - MONTAGEM</t>
  </si>
  <si>
    <t>ARMAÇÃO DE PILAR OU VIGA DE ESTRUTURA CONVENCIONAL DE CONCRETO ARMADO UTILIZANDO AÇO CA-50 DE 10,0 MM - MONTAGEM</t>
  </si>
  <si>
    <t>MONTAGEM E DESMONTAGEM DE FÔRMA DE VIGA, ESCORAMENTO COM PONTALETE DE MADEIRA, PÉ-DIREITO SIMPLES, EM MADEIRA SERRADA, 2 UTILIZAÇÕES</t>
  </si>
  <si>
    <t>FABRICAÇÃO DE FÔRMA PARA PILARES E ESTRUTURAS SIMILARES, EM MADEIRA SERRADA, E=25 MM</t>
  </si>
  <si>
    <t>Aço 10mm para vigas</t>
  </si>
  <si>
    <t>Aço 12,5mm para pilares</t>
  </si>
  <si>
    <t>ARMAÇÃO DE PILAR OU VIGA DE ESTRUTURA CONVENCIONAL DE CONCRETO ARMADO UTILIZANDO AÇO CA-60 DE 5,0 MM - MONTAGEM</t>
  </si>
  <si>
    <t>Aço 5mm para estribos de vigas e pilares</t>
  </si>
  <si>
    <t>CONCRETAGEM DE PILARES, FCK = 25 MPA, COM USO DE BALDES - LANÇAMENTO, ADENSAMENTO E ACABAMENTO</t>
  </si>
  <si>
    <t>CONCRETAGEM DE VIGAS E LAJES, FCK=25 MPA, PARA QUALQUER TIPO DE LAJE COM BALDES EM EDIFICAÇÃO TÉRREA - LANÇAMENTO, ADENSAMENTO E ACABAMENTO</t>
  </si>
  <si>
    <t>Concretagem dos Pilares</t>
  </si>
  <si>
    <t>Concretagem das Vigas</t>
  </si>
  <si>
    <t>PILARES E VIGAS</t>
  </si>
  <si>
    <t>5.2.1</t>
  </si>
  <si>
    <t>5.2.2</t>
  </si>
  <si>
    <t>5.2.3</t>
  </si>
  <si>
    <t>5.2.4</t>
  </si>
  <si>
    <t>5.2.5</t>
  </si>
  <si>
    <t>5.2.6</t>
  </si>
  <si>
    <t>5.2.7</t>
  </si>
  <si>
    <t>5.2.8</t>
  </si>
  <si>
    <t>VEDAÇÃO</t>
  </si>
  <si>
    <t>ALVENARIA DE VEDAÇÃO DE BLOCOS CERÂMICOS FURADOS NA HORIZONTAL DE 9X19X19 CM (ESPESSURA 9 CM) E ARGAMASSA DE ASSENTAMENTO COM PREPARO EM BETONEIRA</t>
  </si>
  <si>
    <t>Vedação com blocos cerâmicos</t>
  </si>
  <si>
    <t>ALVENARIA DE VEDAÇÃO COM ELEMENTO VAZADO DE CERÂMICA (COBOGÓ) DE 7X20X20CM E ARGAMASSA DE ASSENTAMENTO COM PREPARO EM BETONEIRA</t>
  </si>
  <si>
    <t>Cobogós parte frontal</t>
  </si>
  <si>
    <t>CHAPISCO APLICADO EM ALVENARIAS E ESTRUTURAS DE CONCRETO INTERNAS, COM COLHER DE PEDREIRO. ARGAMASSA TRAÇO 1:3 COM PREPARO EM BETONEIRA 400L</t>
  </si>
  <si>
    <t>EMBOÇO OU MASSA ÚNICA EM ARGAMASSA TRAÇO 1:2:8, PREPARO MECÂNICO COM BETONEIRA 400 L, APLICADA MANUALMENTE EM PANOS CEGOS DE FACHADA (SEM PRESENÇA DE VÃOS), ESPESSURA DE 25 MM</t>
  </si>
  <si>
    <t>Emboço aplicado sobre chapisco nas áreas novas</t>
  </si>
  <si>
    <t>PAREDE COM SISTEMA EM CHAPAS DE GESSO PARA DRYWALL, USO INTERNO, COM DUAS FACES DUPLAS E ESTRUTURA METÁLICA COM GUIAS DUPLAS PARA PAREDES COM ÁREA LÍQUIDA MAIOR OU IGUAL A 6 M2, COM VÃOS</t>
  </si>
  <si>
    <t>Parede de drywall na farmácia.</t>
  </si>
  <si>
    <t>PISOS E REVESTIMENTOS INTERNOS</t>
  </si>
  <si>
    <t>COMPACTAÇÃO MECÂNICA DE SOLO PARA EXECUÇÃO DE RADIER, PISO DE CONCRETO OU LAJE SOBRE SOLO, COM COMPACTADOR DE SOLOS A PERCUSSÃO.</t>
  </si>
  <si>
    <t>EXECUÇÃO DE PASSEIO (CALÇADA) OU PISO DE CONCRETO COM CONCRETO MOLDADO IN LOCO, USINADO C25, ACABAMENTO CONVENCIONAL, NÃO ARMADO</t>
  </si>
  <si>
    <t>PISO EM GRANILITE, MARMORITE OU GRANITINA EM AMBIENTES INTERNOS, COM ESPESSURA DE 8 MM, INCLUSO MISTURA EM BETONEIRA, COLOCAÇÃO DAS JUNTAS, APLICAÇÃO DO PISO, 4 POLIMENTOS COM POLITRIZ, ESTUCAMENTO, SELADOR E CERA.</t>
  </si>
  <si>
    <t>RODAPÉ EM MARMORITE, ALTURA 10CM</t>
  </si>
  <si>
    <t>POLIMENTO GRANILITE COM APLICAÇÃO DE SELADOR E CERA LÍQUIDA</t>
  </si>
  <si>
    <t>REVESTIMENTO CERÂMICO PARA PISO COM PLACAS TIPO ESMALTADA DE DIMENSÕES 60X60 CM APLICADA EM AMBIENTES DE ÁREA MENOR QUE 5 M2</t>
  </si>
  <si>
    <t>REVESTIMENTO CERÂMICO PARA PISO COM PLACAS TIPO ESMALTADA DE DIMENSÕES 60X60 CM APLICADA EM AMBIENTES DE ÁREA ENTRE 5 M2 E 10 M2.</t>
  </si>
  <si>
    <t>REVESTIMENTO CERÂMICO PARA PAREDES INTERNAS COM PLACAS TIPO ESMALTADA DE DIMENSÕES 33X45 CM APLICADAS NA ALTURA INTEIRA DAS PAREDES.</t>
  </si>
  <si>
    <t>Compactação do solo para pisos a serem refeitos</t>
  </si>
  <si>
    <t>Execução do contrapiso em áreas novas</t>
  </si>
  <si>
    <t>Execução de granilite em áreas novas</t>
  </si>
  <si>
    <t>Rodapé em granilite</t>
  </si>
  <si>
    <t>Polimento em granilite existente</t>
  </si>
  <si>
    <t>Revestimento cerâmico no piso das áreas menores que 5m²</t>
  </si>
  <si>
    <t>Revestimento cerâmico no piso das áres maiores que 5m²</t>
  </si>
  <si>
    <t>Revestimento nas paredes das áreas molhadas</t>
  </si>
  <si>
    <t>Imuniz.</t>
  </si>
  <si>
    <t>1,5*1</t>
  </si>
  <si>
    <t>Janelas 1,5x1</t>
  </si>
  <si>
    <t>Maxin Ar</t>
  </si>
  <si>
    <t>0,8*0,8</t>
  </si>
  <si>
    <t>2,5*3</t>
  </si>
  <si>
    <t>Janelas 2x1</t>
  </si>
  <si>
    <t>2*1</t>
  </si>
  <si>
    <t>Janelas 1,5x2</t>
  </si>
  <si>
    <t>0,8*1,6</t>
  </si>
  <si>
    <t>Total</t>
  </si>
  <si>
    <t>Maxin</t>
  </si>
  <si>
    <t>Vidro</t>
  </si>
  <si>
    <t>Contra marco</t>
  </si>
  <si>
    <t>Perimetro</t>
  </si>
  <si>
    <t>MC  - Fechamento</t>
  </si>
  <si>
    <t>6.1</t>
  </si>
  <si>
    <t>6.2</t>
  </si>
  <si>
    <t>6.3</t>
  </si>
  <si>
    <t>6.4</t>
  </si>
  <si>
    <t>6.5</t>
  </si>
  <si>
    <t>9.1</t>
  </si>
  <si>
    <t>9.2</t>
  </si>
  <si>
    <t>9.3</t>
  </si>
  <si>
    <t>9.4</t>
  </si>
  <si>
    <t>9.5</t>
  </si>
  <si>
    <t>9.6</t>
  </si>
  <si>
    <t>9.7</t>
  </si>
  <si>
    <t>9.8</t>
  </si>
  <si>
    <t>PORTAS</t>
  </si>
  <si>
    <t>10.1</t>
  </si>
  <si>
    <t>10.2</t>
  </si>
  <si>
    <t>10.4</t>
  </si>
  <si>
    <t>10.5</t>
  </si>
  <si>
    <t>PORTA EM ALUMÍNIO DE ABRIR TIPO VENEZIANA COM GUARNIÇÃO, FIXAÇÃO COM PARAFUSOS - FORNECIMENTO E INSTALAÇÃO.</t>
  </si>
  <si>
    <t>PORTA DE ALUMÍNIO DE ABRIR, P/ VIDRO, C/ GUARNIÇÃO, 97X210CM, FIXAÇÃO COM ARGAMASSA.</t>
  </si>
  <si>
    <t>PORTA EM CHAPA VINCADA - 1 FOLHA, INCLUSIVE ACABAMENTO E FERRAGENS</t>
  </si>
  <si>
    <t>Porta de vidro tipo blindex para separar as salas de espera</t>
  </si>
  <si>
    <t>Portas com acesso externo a edificação</t>
  </si>
  <si>
    <t>10.6</t>
  </si>
  <si>
    <t>Pintura em esmalte sintético em porta de madeira, 2 demãos</t>
  </si>
  <si>
    <t>0,8*2,10*2</t>
  </si>
  <si>
    <t>JANELAS</t>
  </si>
  <si>
    <t>11.1</t>
  </si>
  <si>
    <t>11.2</t>
  </si>
  <si>
    <t>11.3</t>
  </si>
  <si>
    <t>11.4</t>
  </si>
  <si>
    <t>11.5</t>
  </si>
  <si>
    <t>11.6</t>
  </si>
  <si>
    <t>JANELA DE ALUMÍNIO TIPO MAXIM-AR, BATENTE/ REQUADRO 3 A 14 CM, VIDRO INCLUSO, FIXAÇÃO COM PARAFUSO, SEM GUARNIÇÃO/ ALIZAR, DIMENSÕES 60X80 (A X L) CM, SEM ACABAMENTO, VEDAÇÃO COM SILICONE, EXCLUSIVE CONTRAMARCO - FORNECIMENTO E INSTALAÇÃO.</t>
  </si>
  <si>
    <t>CONTRAMARCO DE ALUMÍNIO, FIXAÇÃO COM PARAFUSO - FORNECIMENTO E INSTALAÇÃO</t>
  </si>
  <si>
    <t>PEITORIL EM GRANITO CINZA, LARGURA DE 17CM E ESPESSURA DE 25MM, COM PINGADEIRA</t>
  </si>
  <si>
    <t>VERGA MOLDADA IN LOCO EM CONCRETO, ESPESSURA DE *10* CM</t>
  </si>
  <si>
    <t>CONTRAVERGA MOLDADA IN LOCO EM CONCRETO, ESPESSURA DE *10* CM</t>
  </si>
  <si>
    <t>Subistituição das janelas e instalação de janelas em áreas novas</t>
  </si>
  <si>
    <t>Janela do consultório ginecológico</t>
  </si>
  <si>
    <t>Contramarco instalado no perímetro das esquadrias</t>
  </si>
  <si>
    <t>Peitoril de pedra instalado nas dimensões de comprimento da esquadria</t>
  </si>
  <si>
    <t>Verga instalada sob a esquadria</t>
  </si>
  <si>
    <t>Contraverga instalada a baixo da esquadria</t>
  </si>
  <si>
    <t>12.1</t>
  </si>
  <si>
    <t>12.2</t>
  </si>
  <si>
    <t>12.3</t>
  </si>
  <si>
    <t>12.4</t>
  </si>
  <si>
    <t>12.5</t>
  </si>
  <si>
    <t>12.6</t>
  </si>
  <si>
    <t>12.7</t>
  </si>
  <si>
    <t>12.8</t>
  </si>
  <si>
    <t>11.7</t>
  </si>
  <si>
    <t>VASO SANITÁRIO SIFONADO COM CAIXA ACOPLADA LOUÇA BRANCA - FORNECIMENTO E INSTALAÇÃO</t>
  </si>
  <si>
    <t>VASO SANITARIO SIFONADO CONVENCIONAL COM LOUÇA BRANCA - FORNECIMENTO E INSTALAÇÃO</t>
  </si>
  <si>
    <t>LAVATORIO COM COLUNA SABATINI BRANCO 42x53x44cm ICASA</t>
  </si>
  <si>
    <t>PIA DE COZINHA(BANCADA) ACO INOX COM 1 CUBA 1,00x0,53m GHELP</t>
  </si>
  <si>
    <t>TORNEIRA PARA PIA SMALL CROMADA FORUSI CROMADA</t>
  </si>
  <si>
    <t>SABONETEIRA SABAO LIQUIDO</t>
  </si>
  <si>
    <t>TOALHEIRO PLASTICO TIPO DISPENSER PARA PAPEL TOALHA INTERFOLHADO</t>
  </si>
  <si>
    <t>PAPELEIRA PLASTICA TIPO DISPENSER PARA PAPEL HIGIENICO ROLAO - FORNECIMENTO E INSTALACAO</t>
  </si>
  <si>
    <t>4*1</t>
  </si>
  <si>
    <t>Bacia sanitária dos banheiros de funcuinários</t>
  </si>
  <si>
    <t>Bacia sanitária de banheiros PNE</t>
  </si>
  <si>
    <t>6*1</t>
  </si>
  <si>
    <t>Lavatório dos banheiros de PNE e funcionários</t>
  </si>
  <si>
    <t>un</t>
  </si>
  <si>
    <t>Bancada em inox da nova copa</t>
  </si>
  <si>
    <t>Torneiras de bancada para os banheiros e copa</t>
  </si>
  <si>
    <t>Saboneteira para os banheiros</t>
  </si>
  <si>
    <t>Porta toalha de papel para os banheiros</t>
  </si>
  <si>
    <t>Porta pepel higiênico para os banheiros</t>
  </si>
  <si>
    <t>LOUÇAS E METAIS</t>
  </si>
  <si>
    <t>PSCIP E GLP</t>
  </si>
  <si>
    <t>13.1</t>
  </si>
  <si>
    <t>13.2</t>
  </si>
  <si>
    <t>13.3</t>
  </si>
  <si>
    <t>13.4</t>
  </si>
  <si>
    <t>13.5</t>
  </si>
  <si>
    <t>13.6</t>
  </si>
  <si>
    <t>13.7</t>
  </si>
  <si>
    <t>LUMINÁRIA DE EMERGÊNCIA, COM 30 LÂMPADAS LED DE 2 W, SEM REATOR - FORNECIMENTO E INSTALAÇÃO.</t>
  </si>
  <si>
    <t>PLACA DE SINALIZACAO DE ORIENTACAO E SALVAMENTO, SIMBOLO RETANGULAR, FUNDO VERDE, PICTOGRAMA FOTOLUMINESCENTE, EM PVC, 2MM ANTI-CHAMAS, NAS DIMENSOES (13X26)CM</t>
  </si>
  <si>
    <t>PLACA DE SINALIZACAO DE SEGURANCA CONTRA INCENDIO - ALERTA, TRIANGULAR, BASE DE *30* CM, EM PVC *2* MM ANTI-CHAMAS (SIMBOLOS, CORES E PICTOGRAMAS CONFORME NBR 16820)</t>
  </si>
  <si>
    <t>EXTINTOR DE INCÊNDIO PORTÁTIL COM CARGA DE PQS DE 4 KG, CLASSE BC - FORNECIMENTO E INSTALAÇÃO.</t>
  </si>
  <si>
    <t>PLACA DE EQUIPAMENTOS DE COMBATE A INCENDIO E ALARME, SIMBOLO QUADRADO, FUNDO VERMELHO, PICTOGRAMA FOTOLUMINESCENTE, EM PVC, 2MM ANTI-CHAMAS, NAS DIMENSOES (20X20)CM</t>
  </si>
  <si>
    <t>Abrigo GLP 2-P13</t>
  </si>
  <si>
    <t>TUBO MULTICAMADA PEX, 16mm PARA GAS</t>
  </si>
  <si>
    <t>Luminárias de emergência instalada acima das portas da rota de fuga</t>
  </si>
  <si>
    <t>Placa de sinalização de saída de emergência instalada acima das portas da rota de fuga</t>
  </si>
  <si>
    <t>Placa de sinalização de alerta de risco instalada nos quadros de energia e na central GLP</t>
  </si>
  <si>
    <t>Extintor de incêndio instalado nos pontos estratégicos da edificação</t>
  </si>
  <si>
    <t>Placas de sinalização dos extintores de incêndio</t>
  </si>
  <si>
    <t>m</t>
  </si>
  <si>
    <t>Abrigo de proteção para o vasilhame GLP</t>
  </si>
  <si>
    <t>Engate flexível em aço inox para ligação do vasilhame GLP</t>
  </si>
  <si>
    <t>14.1</t>
  </si>
  <si>
    <t>14.2</t>
  </si>
  <si>
    <t>14.3</t>
  </si>
  <si>
    <t>14.4</t>
  </si>
  <si>
    <t>PINTURA INTERNA</t>
  </si>
  <si>
    <t>RETIRADA COM ESPATULA DE TINTAS SOLTAS EM PAREDES E TETOS, INCLUSO LIXAMENTO</t>
  </si>
  <si>
    <t>LIMPEZA DE SUPERFÍCIE PISO OU PAREDE COM JATO DE ALTA PRESSÃO</t>
  </si>
  <si>
    <t>PINTURA ESMALTE EM PAREDES INTERNAS/EXTERNAS EM 2(DUAS) DEMAOS</t>
  </si>
  <si>
    <t>PINTURA LÁTEX ACRÍLICA PREMIUM, APLICAÇÃO MANUAL EM PAREDES, DUAS DEMÃOS.</t>
  </si>
  <si>
    <t>Área interna de peredes</t>
  </si>
  <si>
    <t>Área de barrado aplicado na alvenaria interna</t>
  </si>
  <si>
    <t>Área branca aplicado na alvenaria interna</t>
  </si>
  <si>
    <t>15.1</t>
  </si>
  <si>
    <t>15.2</t>
  </si>
  <si>
    <t>15.3</t>
  </si>
  <si>
    <t>15.4</t>
  </si>
  <si>
    <t>15.5</t>
  </si>
  <si>
    <t>LIMPEZA DE SUPERFÍCIE PISO OU PAREDE COM JATO DE ALTA PRESSÃO.</t>
  </si>
  <si>
    <t>ASSENTAMENTO DE PASTILHA CERÂMICA 10 CM X 10 CM</t>
  </si>
  <si>
    <t>APLICAÇÃO MANUAL DE FUNDO SELADOR ACRÍLICO EM PAREDES EXTERNAS DE CASAS.</t>
  </si>
  <si>
    <t>REVESTIMENTO E PINTURA EXTERNA</t>
  </si>
  <si>
    <t>Área de parede não demolida que será pintada</t>
  </si>
  <si>
    <t>Área de parede externa aplicado pastilha cerâmica</t>
  </si>
  <si>
    <t>Área para aplicação externa de tinta branca</t>
  </si>
  <si>
    <t>17.1</t>
  </si>
  <si>
    <t>GRADIL EM METALON, SOBRE MURETA DE ALVENARIA H=1,80M, SENDO H=1,30M DE GRADIL E MURETA H=0,50M, INCLUSIVE PINTURA C/FUNDO ANTICORROSIVO (2 DEMAOS), ESMALTE (2 DEMAOS) NO GRADIL, NA MURETA REVESTIMENTO, SELADOR E LATEX (2 DEMAOS)</t>
  </si>
  <si>
    <t>EXECUÇÃO DE PASSEIO (CALÇADA) OU PISO DE CONCRETO COM CONCRETO MOLDADO IN LOCO, USINADO C25, ACABAMENTO CONVENCIONAL, NÃO ARMADO.</t>
  </si>
  <si>
    <t>PISO TÁTIL DE ALERTA OU DIRECIONAL COM LAJOTA CIMENTÍCIA  40X40X2,5CM, NAS CORES DA NBR 16537, ASSENTADO COM ARGAMASSA DE CIMENTO E AREIA 1:3</t>
  </si>
  <si>
    <t>PINTURA EM PISOS COM TINTA NOVACOR EXTRA</t>
  </si>
  <si>
    <t>FECHAMENTO E ACESSIBILIDADE</t>
  </si>
  <si>
    <t>LIMPEZA DE OBRA</t>
  </si>
  <si>
    <t>LIMPEZA FINAL DA OBRA</t>
  </si>
  <si>
    <t>2.1</t>
  </si>
  <si>
    <t>2.2</t>
  </si>
  <si>
    <t>2.3</t>
  </si>
  <si>
    <t>FORNECIMENTO E INSTALAÇÃO DE PLACA DE OBRA COM CHAPA GALVANIZADA E ESTRUTURA DE MADEIRA.</t>
  </si>
  <si>
    <t>ATERRO SIMPLES COMPACTADO MEIO MANUAL</t>
  </si>
  <si>
    <t>MOBILIZACAO E DESMOBILIZACAO DE CONTAINER</t>
  </si>
  <si>
    <t>2*4</t>
  </si>
  <si>
    <t>Placa de identificação da obra</t>
  </si>
  <si>
    <t>(0,5^2*3,14*3)*3</t>
  </si>
  <si>
    <t>Volume de aterro para fechamento das fossas sépticas</t>
  </si>
  <si>
    <t>1.1</t>
  </si>
  <si>
    <t>1.2</t>
  </si>
  <si>
    <t>1.3</t>
  </si>
  <si>
    <t>ENGENHEIRO CIVIL DE OBRA JUNIOR COM ENCARGOS COMPLEMENTARES</t>
  </si>
  <si>
    <t>MESTRE DE OBRAS COM ENCARGOS COMPLEMENTARES</t>
  </si>
  <si>
    <t>LOCACAO DE CONTAINER PARA DEPOSITO DE (2,30 X 6,00)M, ALT. 2,50M, SEM DIVISORIAS INTERNAS E SEM SANITARIO, EXC TRANSP/CARGA/DESCARGA</t>
  </si>
  <si>
    <t>4*4*7</t>
  </si>
  <si>
    <t>9.9</t>
  </si>
  <si>
    <t>PROTETOR DE PISO TIPO PAPEL KRAFT E PLASTICO BOLHA</t>
  </si>
  <si>
    <t>91,07+85,69+218,08+15,46</t>
  </si>
  <si>
    <t>ADMINISTRAÇÃO LOCAL</t>
  </si>
  <si>
    <t>SERVIÇOS INICIAIS</t>
  </si>
  <si>
    <t>INSTALAÇÕES HIDROSSANITÁRIAS</t>
  </si>
  <si>
    <t>7.1</t>
  </si>
  <si>
    <t>7.2</t>
  </si>
  <si>
    <t>ÁGUA FRIA</t>
  </si>
  <si>
    <t>7.1.1</t>
  </si>
  <si>
    <t>7.1.5</t>
  </si>
  <si>
    <t>7.1.4</t>
  </si>
  <si>
    <t>7.1.3</t>
  </si>
  <si>
    <t>7.1.2</t>
  </si>
  <si>
    <t>RESERVATORIO METALICO ELEVADO TIPO TACA, COLUNA SECA, ANEXO H.S.-012 (A.F.), NA(S) CAPACIDADE(S):- 5.000 LITROS E H=4,50 M, INCLUSO TRANSPORTE E ICAMENTO</t>
  </si>
  <si>
    <t>Caixa D'água tipo taça</t>
  </si>
  <si>
    <t>TUBO PVC SOLDAVEL AGUA FRIA DN 25MM, INCLUSIVE CONEXOES - FORNECIMENTO E INSTALACAO</t>
  </si>
  <si>
    <t>Tubulação da rede de abastecimento de água fria dos novos comodos (Banheiros e Copa)</t>
  </si>
  <si>
    <t>BASE EM CONCRETO ARMADO, PARA RESERVATORIO METALICO, NA(S) ESPECIFICACAO(OES):-  5 M3 E H=4,50 M (CONFIRMAR COM PROJETISTA APOS SONDAGEM)</t>
  </si>
  <si>
    <t>Base da Caixa D'água tipo taça</t>
  </si>
  <si>
    <t>ESCAVAÇÃO MANUAL DE VALA. AF_09/2024</t>
  </si>
  <si>
    <t>16,8*0,5*0,5</t>
  </si>
  <si>
    <t>Escavação da entrada de água fria até a Caixa D'água Tipo taça</t>
  </si>
  <si>
    <t>Reaterro da entrada de água fria até a Caixa D'água Tipo taça</t>
  </si>
  <si>
    <t>7.2.1</t>
  </si>
  <si>
    <t>ESGOTO-CAIXA PASSAGEM ALVENARIA 60x60x80cm COM TAMPA</t>
  </si>
  <si>
    <t>Caixas de passagem para ligação do sistema de esgoto na rede de coleta de esgoto</t>
  </si>
  <si>
    <t>ESGOTO</t>
  </si>
  <si>
    <t>CAP/TAMPAO PVC SOLDAVEL 50mm</t>
  </si>
  <si>
    <t>Tampão do sistema de ventilação</t>
  </si>
  <si>
    <t>JOELHO 90 PVC ESGOTO SOLDAVEL 40mm</t>
  </si>
  <si>
    <t>Joelho de ligação do sistema de esgoto dos lavatórios e pias</t>
  </si>
  <si>
    <t>JOELHO 90 PVC ESGOTO 50mm</t>
  </si>
  <si>
    <t>Joelho de ligação do sistema de ventilação do esgoto</t>
  </si>
  <si>
    <t>JOELHO 90 PVC ESGOTO 100mm</t>
  </si>
  <si>
    <t>Joelho de ligação do sistema de esgoto das caixas de passagem</t>
  </si>
  <si>
    <t>7.2.2</t>
  </si>
  <si>
    <t>7.2.3</t>
  </si>
  <si>
    <t>7.2.4</t>
  </si>
  <si>
    <t>7.2.5</t>
  </si>
  <si>
    <t>7.2.6</t>
  </si>
  <si>
    <t>7.2.7</t>
  </si>
  <si>
    <t>7.2.8</t>
  </si>
  <si>
    <t>7.2.9</t>
  </si>
  <si>
    <t>7.2.10</t>
  </si>
  <si>
    <t>TE PVC SOLDAVEL 40mm</t>
  </si>
  <si>
    <t>Tê de ligação do sistema de esgoto dos lavatórios e pias</t>
  </si>
  <si>
    <t>TE REDUCAO SERIE NORMAL PVC 100x50mm</t>
  </si>
  <si>
    <t>Tê de ligação do sistema de ventilação</t>
  </si>
  <si>
    <t>TE 90 PVC PARA REDE COLETORA DE ESGOTO 100mm</t>
  </si>
  <si>
    <t>Tê de ligação do sistema de esgoto das bacias sanitárias</t>
  </si>
  <si>
    <t>RALO SIFONADO PVC QUADRADO 100x53x40</t>
  </si>
  <si>
    <t>Ralo para limpeza dos banheiros e copa</t>
  </si>
  <si>
    <t>TUBO SOLDAVEL, SERIE NORMAL PVC 40mm</t>
  </si>
  <si>
    <t>Tubulação da rede de esgoto dos lavatórios e pia</t>
  </si>
  <si>
    <t>7.2.11</t>
  </si>
  <si>
    <t>7.2.12</t>
  </si>
  <si>
    <t>7.2.13</t>
  </si>
  <si>
    <t>7.2.14</t>
  </si>
  <si>
    <t>7.2.15</t>
  </si>
  <si>
    <t>TUBO SOLDAVEL, SERIE NORMAL PVC 50mm</t>
  </si>
  <si>
    <t>Tubulação da rede de ventilação</t>
  </si>
  <si>
    <t>TUBO PVC SERIE NORMAL ESGOTO 100mm</t>
  </si>
  <si>
    <t>Tubulação de ligação do sistema de esgota na rede de coleta de esgoto</t>
  </si>
  <si>
    <t>LUVA SIMPLES PVC SERIE NORMAL DN 100mm</t>
  </si>
  <si>
    <t xml:space="preserve">Luvas de emenda de cano </t>
  </si>
  <si>
    <t>23,208*0,50*0,50</t>
  </si>
  <si>
    <t>Escavação da ligação do sistema de esgoto na rede de coleta de esgoto</t>
  </si>
  <si>
    <t>Reaterro da ligação do sistema de esgoto na rede de coleta de esgoto</t>
  </si>
  <si>
    <t>8.1</t>
  </si>
  <si>
    <t>INSTALAÇÕES ELÉTRICAS</t>
  </si>
  <si>
    <t>ENTRADA DE ENERGIA</t>
  </si>
  <si>
    <t>8.1.1</t>
  </si>
  <si>
    <t>DISJUNTOR DIN TRIPOLAR 100A CURVA C STECK</t>
  </si>
  <si>
    <t>CAIXA PARA MEDICAO CMI-02 (481X380X191)MM, PADRAO ENERGISA</t>
  </si>
  <si>
    <t>CABO DE COBRE FLEXÍVEL ISOLADO, 25 MM², 0,6/1,0 KV, PARA REDE AÉREA DE DISTRIBUIÇÃO DE ENERGIA ELÉTRICA DE BAIXA TENSÃO - FORNECIMENTO E INSTALAÇÃO. AF_12/2025</t>
  </si>
  <si>
    <t>CABO DE COBRE FLEXÍVEL ISOLADO, 16 MM², ANTI-CHAMA 0,6/1,0 KV, PARA CIRCUITOS TERMINAIS - FORNECIMENTO E INSTALAÇÃO. AF_03/2023</t>
  </si>
  <si>
    <t>ELETRODUTO GALVANIZADO 1.1/2""</t>
  </si>
  <si>
    <t>ELETRODUTO FLEXÍVEL CORRUGADO, PEAD, DN 63 (2"), PARA REDE ENTERRADA DE DISTRIBUIÇÃO DE ENERGIA ELÉTRICA - FORNECIMENTO E INSTALAÇÃO. AF_12/2021</t>
  </si>
  <si>
    <t>CAIXA ENTERRADA ELÉTRICA RETANGULAR, EM ALVENARIA COM BLOCOS DE CONCRETO, FUNDO COM BRITA, DIMENSÕES INTERNAS: 0,4X0,4X0,4 M. AF_12/2020</t>
  </si>
  <si>
    <t>8.1.2</t>
  </si>
  <si>
    <t>8.1.3</t>
  </si>
  <si>
    <t>8.1.4</t>
  </si>
  <si>
    <t>8.1.5</t>
  </si>
  <si>
    <t>8.1.6</t>
  </si>
  <si>
    <t>8.1.7</t>
  </si>
  <si>
    <t>Disjuntor de entrada do sistema</t>
  </si>
  <si>
    <t>Caixa de medição de entrada do sistema</t>
  </si>
  <si>
    <t>Fiação da ligação da rede principal</t>
  </si>
  <si>
    <t>Eletroduto de instalação aparente</t>
  </si>
  <si>
    <t>Eletroduto de instalação enterrada</t>
  </si>
  <si>
    <t>Caixa de passagem de fios enterrada</t>
  </si>
  <si>
    <t>8.2</t>
  </si>
  <si>
    <t>8.2.1</t>
  </si>
  <si>
    <t>QUADRO DE DISTRIBUIÇÃO</t>
  </si>
  <si>
    <t>QUADRO DE DISTRIBUIÇÃO GERAL</t>
  </si>
  <si>
    <t>DISPOSITIVO DPS, CLASSE II, 1 POLO, TENSAO MAXIMA DE 175 V, CORRENTE MAXIMA DE *45* KA (TIPO AC) - FORNECIMENTO E INSTALACAO</t>
  </si>
  <si>
    <t>DISJUNTOR TRIPOLAR TIPO DIN, CORRENTE NOMINAL DE 50A - FORNECIMENTO E INSTALAÇÃO. AF_07/2025</t>
  </si>
  <si>
    <t>DISJUNTOR BIPOLAR TIPO DIN, CORRENTE NOMINAL DE 32A - FORNECIMENTO E INSTALAÇÃO. AF_07/2025</t>
  </si>
  <si>
    <t>RASGO LINEAR MECANIZADO EM ALVENARIA, PARA ELETRODUTOS, DIÂMETROS MENORES OU IGUAIS A 40 MM. AF_09/2023</t>
  </si>
  <si>
    <t>CHUMBAMENTO LINEAR EM ALVENARIA PARA ELETRODUTOS COM DIÂMETROS MENORES OU IGUAIS A 40 MM. AF_09/2023</t>
  </si>
  <si>
    <t>Disposítivo de contra surtos instalado nos circuítos</t>
  </si>
  <si>
    <t>Disjuntor de circúito de Ar Condicionado</t>
  </si>
  <si>
    <t>Abertura na parede para instalação de conduíte</t>
  </si>
  <si>
    <t>Fechamento da abertura na parede para instalação de conduíte</t>
  </si>
  <si>
    <t>8.2.1.1</t>
  </si>
  <si>
    <t>8.2.1.2</t>
  </si>
  <si>
    <t>8.2.1.3</t>
  </si>
  <si>
    <t>8.2.1.4</t>
  </si>
  <si>
    <t>8.2.1.5</t>
  </si>
  <si>
    <t>8.2.1.6</t>
  </si>
  <si>
    <t>8.2.2</t>
  </si>
  <si>
    <t>8.2.2.1</t>
  </si>
  <si>
    <t>8.2.2.2</t>
  </si>
  <si>
    <t>8.2.2.3</t>
  </si>
  <si>
    <t>8.2.2.4</t>
  </si>
  <si>
    <t>8.2.2.5</t>
  </si>
  <si>
    <t>8.2.2.6</t>
  </si>
  <si>
    <t>QUADRO DE DISTRIBUICAO PARA 16 DISJUNTORES+BARRAMENTO</t>
  </si>
  <si>
    <t>DISJUNTOR MONOPOLAR TIPO DIN, CORRENTE NOMINAL DE 10A - FORNECIMENTO E INSTALAÇÃO. AF_07/2025</t>
  </si>
  <si>
    <t>DISJUNTOR MONOPOLAR TIPO DIN, CORRENTE NOMINAL DE 16A - FORNECIMENTO E INSTALAÇÃO. AF_07/2025</t>
  </si>
  <si>
    <t>DISJUNTOR MONOPOLAR TIPO DIN, CORRENTE NOMINAL DE 20A - FORNECIMENTO E INSTALAÇÃO. AF_07/2025</t>
  </si>
  <si>
    <t>DISJUNTOR BIPOLAR TIPO DIN, CORRENTE NOMINAL DE 16A - FORNECIMENTO E INSTALAÇÃO. AF_07/2025</t>
  </si>
  <si>
    <t>8.2.2.7</t>
  </si>
  <si>
    <t>8.2.2.8</t>
  </si>
  <si>
    <t>8.2.2.9</t>
  </si>
  <si>
    <t>8.2.2.10</t>
  </si>
  <si>
    <t>8.2.2.11</t>
  </si>
  <si>
    <t>DISJUNTOR BIPOLAR TIPO DIN, CORRENTE NOMINAL DE 20A - FORNECIMENTO E INSTALAÇÃO. AF_07/2025</t>
  </si>
  <si>
    <t>QUEBRA EM ALVENARIA PARA INSTALAÇÃO DE QUADRO DISTRIBUIÇÃO GRANDE (76X40 CM). AF_09/2023</t>
  </si>
  <si>
    <t>QUADRO DE DISTRIBUIÇÃO LOCAL 1 (ARES-CONDICIONADOS)</t>
  </si>
  <si>
    <t>Disjuntor de distribuição dos sistema de ar condicionado</t>
  </si>
  <si>
    <t>Disjuntor principal</t>
  </si>
  <si>
    <t>Instalação do quadro de energia embutido na parede</t>
  </si>
  <si>
    <t>Rasgo na parede para instalação dos conduítes do quadro</t>
  </si>
  <si>
    <t>Fechamento do rasgo na parede para instalação dos conduítes do quadro</t>
  </si>
  <si>
    <t>8.2.3</t>
  </si>
  <si>
    <t>8.2.3.1</t>
  </si>
  <si>
    <t>8.2.3.11</t>
  </si>
  <si>
    <t>8.2.3.10</t>
  </si>
  <si>
    <t>8.2.3.9</t>
  </si>
  <si>
    <t>8.2.3.8</t>
  </si>
  <si>
    <t>8.2.3.7</t>
  </si>
  <si>
    <t>8.2.3.6</t>
  </si>
  <si>
    <t>8.2.3.5</t>
  </si>
  <si>
    <t>8.2.3.4</t>
  </si>
  <si>
    <t>8.2.3.3</t>
  </si>
  <si>
    <t>8.2.3.2</t>
  </si>
  <si>
    <t>QUADRO DE DISTRIBUIÇÃO LOCAL 2 (COZINHA)</t>
  </si>
  <si>
    <t>BARRAMENTO PENTE 12 POLOS BIFASICO 63A FORCELINE</t>
  </si>
  <si>
    <t>DISPOSITIVO DR, 4 POLOS, SENSIBILIDADE DE 30MA, CORRENTE DE 40 A, TIPO AC - FORNECIMENTO E INSTALACAO</t>
  </si>
  <si>
    <t>Disjuntor de distribuição da copa</t>
  </si>
  <si>
    <t>Pente barramento para circuitos</t>
  </si>
  <si>
    <t xml:space="preserve">Disjuntor de circúito </t>
  </si>
  <si>
    <t>8.3</t>
  </si>
  <si>
    <t>8.3.1</t>
  </si>
  <si>
    <t>CABO DE COBRE FLEXÍVEL ISOLADO, 1,5 MM², ANTI-CHAMA 450/750 V, PARA CIRCUITOS TERMINAIS - FORNECIMENTO E INSTALAÇÃO. AF_03/2023</t>
  </si>
  <si>
    <t>CABO DE COBRE FLEXÍVEL ISOLADO, 2,5 MM², ANTI-CHAMA 450/750 V, PARA CIRCUITOS TERMINAIS - FORNECIMENTO E INSTALAÇÃO. AF_03/2023</t>
  </si>
  <si>
    <t>CABO DE COBRE FLEXÍVEL ISOLADO, 4 MM², ANTI-CHAMA 450/750 V, PARA CIRCUITOS TERMINAIS - FORNECIMENTO E INSTALAÇÃO. AF_03/2023</t>
  </si>
  <si>
    <t>CABO DE COBRE FLEXÍVEL ISOLADO, 6 MM², ANTI-CHAMA 450/750 V, PARA CIRCUITOS TERMINAIS - FORNECIMENTO E INSTALAÇÃO. AF_03/2023</t>
  </si>
  <si>
    <t>CABO DE COBRE FLEXÍVEL ISOLADO, 10 MM², ANTI-CHAMA 450/750 V, PARA CIRCUITOS TERMINAIS - FORNECIMENTO E INSTALAÇÃO. AF_03/2023</t>
  </si>
  <si>
    <t>CABEAMENTO DE DISTRIBUIÇÃO</t>
  </si>
  <si>
    <t>Cabeamento de iluminação</t>
  </si>
  <si>
    <t>Cabemanto de tomadas de uso geral</t>
  </si>
  <si>
    <t>Cabeamento de tomadas de uso específico</t>
  </si>
  <si>
    <t>Cabeamento para entrada de energia</t>
  </si>
  <si>
    <t>8.4</t>
  </si>
  <si>
    <t>8.4.1</t>
  </si>
  <si>
    <t>8.4.2</t>
  </si>
  <si>
    <t>8.4.3</t>
  </si>
  <si>
    <t>8.4.4</t>
  </si>
  <si>
    <t>8.4.5</t>
  </si>
  <si>
    <t>8.4.6</t>
  </si>
  <si>
    <t>8.4.7</t>
  </si>
  <si>
    <t>8.4.8</t>
  </si>
  <si>
    <t>8.4.9</t>
  </si>
  <si>
    <t>RASGO MECANIZADO E CHUMBAMENTO LINEAR DA ALVENARIA, PARA RAMAIS/DISTRIBUICAO DE INSTALACOES ELETRICAS, DIAMETROS ATE 75MM</t>
  </si>
  <si>
    <t>ELETRODUTO FLEXÍVEL CORRUGADO, PVC, DN 25 MM (3/4"), PARA CIRCUITOS TERMINAIS, INSTALADO EM FORRO - FORNECIMENTO E INSTALAÇÃO. AF_03/2023</t>
  </si>
  <si>
    <t>ELETRODUTO FLEXÍVEL CORRUGADO, PVC, DN 25 MM (3/4"), PARA CIRCUITOS TERMINAIS, INSTALADO EM PAREDE - FORNECIMENTO E INSTALAÇÃO. AF_03/2023</t>
  </si>
  <si>
    <t>ELETRODUTO FLEXÍVEL CORRUGADO, PVC, DN 32 MM (1"), PARA CIRCUITOS TERMINAIS, INSTALADO EM PAREDE - FORNECIMENTO E INSTALAÇÃO. AF_03/2023</t>
  </si>
  <si>
    <t>ELETRODUTO RÍGIDO SOLDÁVEL, PVC, DN 25 MM (3/4"), APARENTE - FORNECIMENTO E INSTALAÇÃO. AF_01/2026</t>
  </si>
  <si>
    <t>ELETRODUTO FLEXÍVEL CORRUGADO, PEAD, DN 32 (1"), PARA REDE ENTERRADA DE DISTRIBUIÇÃO DE ENERGIA ELÉTRICA - FORNECIMENTO E INSTALAÇÃO.</t>
  </si>
  <si>
    <t>Abertura nas paredes para instalação dos conduites</t>
  </si>
  <si>
    <t>Fechamento das aberturas dos conduítes</t>
  </si>
  <si>
    <t>Instalação do eletroduto principal</t>
  </si>
  <si>
    <t>Eletrodutos dos circuitos de tomadas e iluminação</t>
  </si>
  <si>
    <t>8.5</t>
  </si>
  <si>
    <t>INTERRUPTORES E TOMADAS</t>
  </si>
  <si>
    <t>8.5.1</t>
  </si>
  <si>
    <t>8.5.10</t>
  </si>
  <si>
    <t>8.5.9</t>
  </si>
  <si>
    <t>8.5.8</t>
  </si>
  <si>
    <t>8.5.7</t>
  </si>
  <si>
    <t>8.5.6</t>
  </si>
  <si>
    <t>8.5.5</t>
  </si>
  <si>
    <t>8.5.4</t>
  </si>
  <si>
    <t>8.5.3</t>
  </si>
  <si>
    <t>8.5.2</t>
  </si>
  <si>
    <t>CAIXA RETANGULAR 4" X 2", PVC, INSTALADA EM PAREDE - FORNECIMENTO E INSTALACAO</t>
  </si>
  <si>
    <t>INTERRUPTOR SIMPLES (1 MÓDULO), 10A/250V, INCLUINDO SUPORTE E PLACA - FORNECIMENTO E INSTALAÇÃO. AF_03/2023</t>
  </si>
  <si>
    <t>INTERRUPTOR SIMPLES (1 MÓDULO) COM 1 TOMADA DE EMBUTIR 2P+T 10 A, INCLUINDO SUPORTE E PLACA - FORNECIMENTO E INSTALAÇÃO. AF_03/2023</t>
  </si>
  <si>
    <t>TOMADA BAIXA DE EMBUTIR (1 MÓDULO), 2P+T 10 A, INCLUINDO SUPORTE E PLACA - FORNECIMENTO E INSTALAÇÃO. AF_03/2023</t>
  </si>
  <si>
    <t>TOMADA MÉDIA DE EMBUTIR (1 MÓDULO), 2P+T 10 A, INCLUINDO SUPORTE E PLACA - FORNECIMENTO E INSTALAÇÃO. AF_03/2023</t>
  </si>
  <si>
    <t>TOMADA MÉDIA DE EMBUTIR (1 MÓDULO), 2P+T 20 A, INCLUINDO SUPORTE E PLACA - FORNECIMENTO E INSTALAÇÃO. AF_03/2023</t>
  </si>
  <si>
    <t>TOMADA ALTA DE EMBUTIR (1 MÓDULO), 2P+T 10 A, INCLUINDO SUPORTE E PLACA - FORNECIMENTO E INSTALAÇÃO. AF_03/2023</t>
  </si>
  <si>
    <t>TOMADA ALTA DE EMBUTIR (1 MÓDULO), 2P+T 20 A, INCLUINDO SUPORTE E PLACA - FORNECIMENTO E INSTALAÇÃO. AF_03/2023</t>
  </si>
  <si>
    <t>TOMADA MÉDIA DE EMBUTIR (2 MÓDULOS), 2P+T 10 A, INCLUINDO SUPORTE E PLACA - FORNECIMENTO E INSTALAÇÃO. AF_03/2023</t>
  </si>
  <si>
    <t>TOMADA DE PISO COMPLETA EM CAIXA 4X2</t>
  </si>
  <si>
    <t>Caixa de tomadas e interruptores</t>
  </si>
  <si>
    <t>Interruptor simples</t>
  </si>
  <si>
    <t>Interruptor simples com tomada</t>
  </si>
  <si>
    <t>Tomada média</t>
  </si>
  <si>
    <t xml:space="preserve">TOMADA DE PISO </t>
  </si>
  <si>
    <t>8.6</t>
  </si>
  <si>
    <t>LUMINÁRIAS</t>
  </si>
  <si>
    <t>8.6.1</t>
  </si>
  <si>
    <t>8.6.2</t>
  </si>
  <si>
    <t>CAIXA OCTOGONAL 4" X 4", PVC, INSTALADA EM LAJE - FORNECIMENTO E INSTALAÇÃO. AF_03/2023</t>
  </si>
  <si>
    <t>LÂMPADA LED 20W (BASE E27) C/ SOQUETE E PLAFON - FORNECIMENTO E INSTALAÇÃO</t>
  </si>
  <si>
    <t>Caixa de iluminação</t>
  </si>
  <si>
    <t>Lampada de luminária</t>
  </si>
  <si>
    <t>Ancoragem química com SIKADUR ou similiar na estrutura existente (vigas baldrame do almoxarifado novo)</t>
  </si>
  <si>
    <t>Ancoragem química com SIKADUR ou similiar na estrutura existente (vigas respaldo almoxarifado novo)</t>
  </si>
  <si>
    <t>Portas de 1</t>
  </si>
  <si>
    <t>Imunização</t>
  </si>
  <si>
    <t>Médico</t>
  </si>
  <si>
    <t>Portas de 0,8</t>
  </si>
  <si>
    <t>Psicólogo</t>
  </si>
  <si>
    <t>Ginecológico e WC</t>
  </si>
  <si>
    <t>Depósito Farmácia</t>
  </si>
  <si>
    <t>WC Pacientes</t>
  </si>
  <si>
    <t>Odontológicos</t>
  </si>
  <si>
    <t>Wc Funcionarios</t>
  </si>
  <si>
    <t>1,70*2,10</t>
  </si>
  <si>
    <t>H</t>
  </si>
  <si>
    <t>MÊS</t>
  </si>
  <si>
    <t>4 horas semanais por 7 meses</t>
  </si>
  <si>
    <t>Duração da obra</t>
  </si>
  <si>
    <t>Retirada de alambrado de cercamento</t>
  </si>
  <si>
    <t>(28,01*1,4) / 4 = 9,80</t>
  </si>
  <si>
    <t>Caçamba para descarte de RCC</t>
  </si>
  <si>
    <t>Enfermeira</t>
  </si>
  <si>
    <t>((3,82+2,78+3,25+3,67+3,67+1,45+3,67)*3,15)-8,06</t>
  </si>
  <si>
    <t>((6,87+6,87+1,66+1,66)*3,15)-6,36</t>
  </si>
  <si>
    <t>(0,85*2,15*2)+(0,25*2,15)+(0,85*1,10)+10,50</t>
  </si>
  <si>
    <t>EMBOÇO OU MASSA ÚNICA EM ARGAMASSA TRAÇO 1:2:8, PREPARO MECÂNICO COM BETONEIRA 400 L, APLICADA MANUALMENTE EM PANOS DE FACHADA COM PRESENÇA DE VÃOS, ESPESSURA DE 25 MM. AF_08/2022</t>
  </si>
  <si>
    <t>((3,82+3,67+3,67+3,67+3,82+3,67+3,67+3,82)*3,3)-20,32</t>
  </si>
  <si>
    <t>((6,87+6,72+6,87+6,72)*3,3)-12,72</t>
  </si>
  <si>
    <t>(3,11+2,96+1,45+1,45+3,55+3,25)*3,30</t>
  </si>
  <si>
    <t>(1,66+1,66+1,66+1,96)*3,30</t>
  </si>
  <si>
    <t>(0,85*2,15*2)+(0,25*2,15)</t>
  </si>
  <si>
    <t>Soma das áreas do emboço com vão e sem vão (6.4 e 6.5)</t>
  </si>
  <si>
    <t>79,13+172,02</t>
  </si>
  <si>
    <t>6.6</t>
  </si>
  <si>
    <t>Protetor de piso para obra</t>
  </si>
  <si>
    <t>(1*2,1*6)+(0,8*2,1*17)</t>
  </si>
  <si>
    <t>6 portas com largura de 1 metro e 17 portas com largura de 0,8</t>
  </si>
  <si>
    <t>(1,6*2,10)</t>
  </si>
  <si>
    <t>PORTA DE CORRER DE ALUMÍNIO, COM DUAS FOLHAS PARA VIDRO, INCLUSO VIDRO LISO INCOLOR, FECHADURA E PUXADOR, SEM ALIZAR. AF_10/2025</t>
  </si>
  <si>
    <t>Porta que fecha o acesso para salas de odontologia</t>
  </si>
  <si>
    <t>(1*2,1*2)+(0,8*2,1*7)</t>
  </si>
  <si>
    <t>KIT PORTA DE MADEIRA CORRER LISA DIREITA 213x80,5x12cm</t>
  </si>
  <si>
    <t>Porta de correr na farmácia</t>
  </si>
  <si>
    <t>PINTURA COM TINTA ALQUÍDICA DE ACABAMENTO (ESMALTE SINTÉTICO ACETINADO) APLICADA A ROLO OU PINCEL SOBRE SUPERFÍCIES METÁLICAS</t>
  </si>
  <si>
    <t>10.7</t>
  </si>
  <si>
    <t>15,96*2</t>
  </si>
  <si>
    <t>Pintura Portas de chapa vincada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</si>
  <si>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</si>
  <si>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(0,8*0,6*5)</t>
  </si>
  <si>
    <t>(17*2,5)+(5*1,4)+(1,4)</t>
  </si>
  <si>
    <t>GUARNIÇÃO DE ALUMÍNIO.</t>
  </si>
  <si>
    <t>Guarnição de alumínio, lado interno</t>
  </si>
  <si>
    <t>FORNECIMENTO E COLOCACAO GRADES DE FERRO EM JANELAS</t>
  </si>
  <si>
    <t>Grade de ferro, para janelas</t>
  </si>
  <si>
    <t>11.8</t>
  </si>
  <si>
    <t>(17*5)+(5*2,6)+(4,8)</t>
  </si>
  <si>
    <t>(17*1,5*1,0)+(0,8*1,6)</t>
  </si>
  <si>
    <t>(17*1,5)+(5*0,8)+(0,8)</t>
  </si>
  <si>
    <t>Entrada</t>
  </si>
  <si>
    <t>Espera Atendimento</t>
  </si>
  <si>
    <t>Sala Recepcionista</t>
  </si>
  <si>
    <t>Perímetro</t>
  </si>
  <si>
    <t>Circulação 2</t>
  </si>
  <si>
    <t>Almoxarifado</t>
  </si>
  <si>
    <t>Circulação Externa</t>
  </si>
  <si>
    <t>Pintura Acrílica</t>
  </si>
  <si>
    <t>14.5</t>
  </si>
  <si>
    <t>PINTURA LÁTEX ACRÍLICA ECONÔMICA, APLICAÇÃO MECÂNICA EM TETO, DUAS DEMÃOS</t>
  </si>
  <si>
    <t>Mesma área do forro</t>
  </si>
  <si>
    <t>TEXTURA ACRÍLICA, APLICAÇÃO MANUAL EM PAREDE, UMA DEMÃO.</t>
  </si>
  <si>
    <t>Odontológico 1</t>
  </si>
  <si>
    <t>Odontológico 2</t>
  </si>
  <si>
    <t>Área das Paredes</t>
  </si>
  <si>
    <t>Área de Esquadrias</t>
  </si>
  <si>
    <t>TOTAL</t>
  </si>
  <si>
    <t>Lixamento e lavagem Paredes externas</t>
  </si>
  <si>
    <t>Fundos</t>
  </si>
  <si>
    <t>Lado Direito</t>
  </si>
  <si>
    <t>Fachada</t>
  </si>
  <si>
    <t>Lado Esquerdo</t>
  </si>
  <si>
    <t>Lixamento e Lavagem Paredes internas</t>
  </si>
  <si>
    <t>Ambiente</t>
  </si>
  <si>
    <t>Pintura em Ambientes Internos</t>
  </si>
  <si>
    <t>Área de Pastilha</t>
  </si>
  <si>
    <t>Área de Textura</t>
  </si>
  <si>
    <t>Revestimento Externo</t>
  </si>
  <si>
    <t>693,5 - Conforme ANEXO 1</t>
  </si>
  <si>
    <t>331,57 - Conforme ANEXO 1</t>
  </si>
  <si>
    <t>641,78 - Conforme ANEXO 1</t>
  </si>
  <si>
    <t>306,33 - Conforme ANEXO 1</t>
  </si>
  <si>
    <t>157,05 - Conforme ANEXO 1</t>
  </si>
  <si>
    <t>240,83 - Conforme ANEXO 1</t>
  </si>
  <si>
    <t>Limpeza na área total da obra</t>
  </si>
  <si>
    <t>Perímetro do fechamento externo</t>
  </si>
  <si>
    <t>75*2,5*0,07</t>
  </si>
  <si>
    <t>Calçada em concreto</t>
  </si>
  <si>
    <t>Metragem de piso tátil para calçada</t>
  </si>
  <si>
    <t>75*2,5</t>
  </si>
  <si>
    <t>Pintura calçada e piso tátil</t>
  </si>
  <si>
    <t>MEMÓRIA DE CÁLCULO - ORÇAMENTO DE REFORMA E AMPLIAÇÃO DO PSF DA VILA MALVINAS</t>
  </si>
  <si>
    <t>Mobilização do container</t>
  </si>
  <si>
    <t>16.1</t>
  </si>
  <si>
    <t>16.2</t>
  </si>
  <si>
    <t>16.3</t>
  </si>
  <si>
    <t>16.4</t>
  </si>
  <si>
    <r>
      <t xml:space="preserve">_______________________________________________________________
</t>
    </r>
    <r>
      <rPr>
        <b/>
        <sz val="10"/>
        <rFont val="Arial"/>
        <family val="2"/>
      </rPr>
      <t xml:space="preserve">Luis Eduardo Ferronato
</t>
    </r>
    <r>
      <rPr>
        <sz val="10"/>
        <rFont val="Arial"/>
        <family val="1"/>
      </rPr>
      <t>Engenheiro Civil - CREA 70339/D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</si>
</sst>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sz val="10"/>
      <name val="Arial"/>
      <family val="1"/>
    </font>
    <font>
      <sz val="11"/>
      <color rgb="FFFF0000"/>
      <name val="Calibri"/>
      <family val="2"/>
      <scheme val="minor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left" vertical="center" wrapText="1"/>
    </xf>
    <xf numFmtId="2" fontId="5" fillId="3" borderId="6" xfId="0" applyNumberFormat="1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3" borderId="6" xfId="0" applyFont="1" applyFill="1" applyBorder="1" applyAlignment="1">
      <alignment horizontal="left" vertical="top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/>
    </xf>
    <xf numFmtId="2" fontId="5" fillId="3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2" fontId="6" fillId="0" borderId="1" xfId="0" applyNumberFormat="1" applyFont="1" applyBorder="1" applyAlignment="1">
      <alignment vertical="center" wrapText="1"/>
    </xf>
    <xf numFmtId="0" fontId="9" fillId="0" borderId="0" xfId="0" applyFont="1"/>
    <xf numFmtId="0" fontId="1" fillId="0" borderId="0" xfId="0" applyFont="1"/>
    <xf numFmtId="164" fontId="6" fillId="0" borderId="1" xfId="0" applyNumberFormat="1" applyFont="1" applyBorder="1" applyAlignment="1">
      <alignment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wrapText="1"/>
    </xf>
    <xf numFmtId="0" fontId="6" fillId="0" borderId="9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/>
    </xf>
    <xf numFmtId="0" fontId="8" fillId="5" borderId="0" xfId="0" applyFont="1" applyFill="1" applyAlignment="1">
      <alignment horizontal="center" wrapText="1"/>
    </xf>
    <xf numFmtId="0" fontId="0" fillId="0" borderId="7" xfId="0" applyBorder="1" applyAlignment="1">
      <alignment horizontal="center"/>
    </xf>
    <xf numFmtId="0" fontId="4" fillId="4" borderId="3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4" fillId="4" borderId="8" xfId="0" applyFont="1" applyFill="1" applyBorder="1" applyAlignment="1">
      <alignment horizontal="left" vertical="center"/>
    </xf>
    <xf numFmtId="0" fontId="4" fillId="4" borderId="9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left" wrapText="1"/>
    </xf>
    <xf numFmtId="0" fontId="3" fillId="2" borderId="11" xfId="0" applyFont="1" applyFill="1" applyBorder="1" applyAlignment="1">
      <alignment horizontal="left"/>
    </xf>
    <xf numFmtId="0" fontId="3" fillId="2" borderId="12" xfId="0" applyFont="1" applyFill="1" applyBorder="1" applyAlignment="1">
      <alignment horizontal="left"/>
    </xf>
    <xf numFmtId="0" fontId="3" fillId="2" borderId="13" xfId="0" applyFont="1" applyFill="1" applyBorder="1" applyAlignment="1">
      <alignment horizontal="left"/>
    </xf>
    <xf numFmtId="0" fontId="6" fillId="0" borderId="1" xfId="0" applyFont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/>
    </xf>
    <xf numFmtId="0" fontId="3" fillId="4" borderId="4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11" xfId="0" applyFont="1" applyFill="1" applyBorder="1" applyAlignment="1">
      <alignment horizontal="left"/>
    </xf>
    <xf numFmtId="0" fontId="3" fillId="4" borderId="12" xfId="0" applyFont="1" applyFill="1" applyBorder="1" applyAlignment="1">
      <alignment horizontal="left"/>
    </xf>
    <xf numFmtId="0" fontId="3" fillId="4" borderId="13" xfId="0" applyFont="1" applyFill="1" applyBorder="1" applyAlignment="1">
      <alignment horizontal="left"/>
    </xf>
    <xf numFmtId="0" fontId="4" fillId="4" borderId="11" xfId="0" applyFont="1" applyFill="1" applyBorder="1" applyAlignment="1">
      <alignment horizontal="left" vertical="center"/>
    </xf>
    <xf numFmtId="0" fontId="4" fillId="4" borderId="12" xfId="0" applyFont="1" applyFill="1" applyBorder="1" applyAlignment="1">
      <alignment horizontal="left" vertical="center"/>
    </xf>
    <xf numFmtId="0" fontId="4" fillId="4" borderId="13" xfId="0" applyFont="1" applyFill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164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6" borderId="0" xfId="0" applyFill="1"/>
    <xf numFmtId="0" fontId="1" fillId="7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/>
    </xf>
    <xf numFmtId="0" fontId="1" fillId="7" borderId="4" xfId="0" applyFont="1" applyFill="1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164" fontId="1" fillId="7" borderId="1" xfId="0" applyNumberFormat="1" applyFont="1" applyFill="1" applyBorder="1" applyAlignment="1">
      <alignment horizontal="center" vertical="center"/>
    </xf>
    <xf numFmtId="2" fontId="1" fillId="7" borderId="1" xfId="0" applyNumberFormat="1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637"/>
  <sheetViews>
    <sheetView tabSelected="1" zoomScale="85" zoomScaleNormal="85" workbookViewId="0">
      <selection activeCell="J244" sqref="J244"/>
    </sheetView>
  </sheetViews>
  <sheetFormatPr defaultRowHeight="15" x14ac:dyDescent="0.25"/>
  <cols>
    <col min="1" max="1" width="12.7109375" customWidth="1"/>
    <col min="2" max="2" width="83.42578125" customWidth="1"/>
    <col min="3" max="3" width="11.140625" customWidth="1"/>
    <col min="4" max="4" width="11.28515625" customWidth="1"/>
    <col min="8" max="8" width="14.5703125" customWidth="1"/>
  </cols>
  <sheetData>
    <row r="1" spans="1:4" ht="53.25" customHeight="1" x14ac:dyDescent="0.25">
      <c r="A1" s="76" t="s">
        <v>713</v>
      </c>
      <c r="B1" s="77"/>
      <c r="C1" s="77"/>
      <c r="D1" s="78"/>
    </row>
    <row r="2" spans="1:4" x14ac:dyDescent="0.25">
      <c r="A2" s="4" t="s">
        <v>12</v>
      </c>
      <c r="B2" s="4" t="s">
        <v>13</v>
      </c>
      <c r="C2" s="4" t="s">
        <v>16</v>
      </c>
      <c r="D2" s="4" t="s">
        <v>15</v>
      </c>
    </row>
    <row r="3" spans="1:4" ht="18" customHeight="1" x14ac:dyDescent="0.25">
      <c r="A3" s="24">
        <v>1</v>
      </c>
      <c r="B3" s="37" t="s">
        <v>397</v>
      </c>
      <c r="C3" s="38"/>
      <c r="D3" s="39"/>
    </row>
    <row r="4" spans="1:4" x14ac:dyDescent="0.25">
      <c r="A4" s="5" t="s">
        <v>387</v>
      </c>
      <c r="B4" s="6" t="s">
        <v>390</v>
      </c>
      <c r="C4" s="7">
        <f>TRUNC(4*4*7,2)</f>
        <v>112</v>
      </c>
      <c r="D4" s="8" t="s">
        <v>628</v>
      </c>
    </row>
    <row r="5" spans="1:4" x14ac:dyDescent="0.25">
      <c r="A5" s="2" t="s">
        <v>7</v>
      </c>
      <c r="B5" s="29" t="s">
        <v>393</v>
      </c>
      <c r="C5" s="30"/>
      <c r="D5" s="31"/>
    </row>
    <row r="6" spans="1:4" ht="15.75" thickBot="1" x14ac:dyDescent="0.3">
      <c r="A6" s="3" t="s">
        <v>8</v>
      </c>
      <c r="B6" s="32" t="s">
        <v>630</v>
      </c>
      <c r="C6" s="33"/>
      <c r="D6" s="34"/>
    </row>
    <row r="7" spans="1:4" x14ac:dyDescent="0.25">
      <c r="A7" s="9" t="s">
        <v>388</v>
      </c>
      <c r="B7" s="10" t="s">
        <v>391</v>
      </c>
      <c r="C7" s="11">
        <v>7</v>
      </c>
      <c r="D7" s="12" t="s">
        <v>629</v>
      </c>
    </row>
    <row r="8" spans="1:4" x14ac:dyDescent="0.25">
      <c r="A8" s="2" t="s">
        <v>7</v>
      </c>
      <c r="B8" s="29">
        <v>7</v>
      </c>
      <c r="C8" s="30"/>
      <c r="D8" s="31"/>
    </row>
    <row r="9" spans="1:4" ht="15.75" thickBot="1" x14ac:dyDescent="0.3">
      <c r="A9" s="3" t="s">
        <v>8</v>
      </c>
      <c r="B9" s="32" t="s">
        <v>631</v>
      </c>
      <c r="C9" s="33"/>
      <c r="D9" s="34"/>
    </row>
    <row r="10" spans="1:4" ht="28.5" x14ac:dyDescent="0.25">
      <c r="A10" s="9" t="s">
        <v>389</v>
      </c>
      <c r="B10" s="10" t="s">
        <v>392</v>
      </c>
      <c r="C10" s="11">
        <v>7</v>
      </c>
      <c r="D10" s="12" t="s">
        <v>629</v>
      </c>
    </row>
    <row r="11" spans="1:4" x14ac:dyDescent="0.25">
      <c r="A11" s="2" t="s">
        <v>7</v>
      </c>
      <c r="B11" s="29">
        <v>7</v>
      </c>
      <c r="C11" s="30"/>
      <c r="D11" s="31"/>
    </row>
    <row r="12" spans="1:4" ht="15.75" thickBot="1" x14ac:dyDescent="0.3">
      <c r="A12" s="3" t="s">
        <v>8</v>
      </c>
      <c r="B12" s="32" t="s">
        <v>631</v>
      </c>
      <c r="C12" s="33"/>
      <c r="D12" s="34"/>
    </row>
    <row r="14" spans="1:4" ht="18" customHeight="1" x14ac:dyDescent="0.25">
      <c r="A14" s="24">
        <v>2</v>
      </c>
      <c r="B14" s="37" t="s">
        <v>398</v>
      </c>
      <c r="C14" s="38"/>
      <c r="D14" s="39"/>
    </row>
    <row r="15" spans="1:4" ht="28.5" x14ac:dyDescent="0.25">
      <c r="A15" s="5" t="s">
        <v>377</v>
      </c>
      <c r="B15" s="6" t="s">
        <v>380</v>
      </c>
      <c r="C15" s="7">
        <f>TRUNC(2*4,2)</f>
        <v>8</v>
      </c>
      <c r="D15" s="8" t="s">
        <v>14</v>
      </c>
    </row>
    <row r="16" spans="1:4" x14ac:dyDescent="0.25">
      <c r="A16" s="2" t="s">
        <v>7</v>
      </c>
      <c r="B16" s="29" t="s">
        <v>383</v>
      </c>
      <c r="C16" s="30"/>
      <c r="D16" s="31"/>
    </row>
    <row r="17" spans="1:4" ht="15.75" thickBot="1" x14ac:dyDescent="0.3">
      <c r="A17" s="3" t="s">
        <v>8</v>
      </c>
      <c r="B17" s="32" t="s">
        <v>384</v>
      </c>
      <c r="C17" s="33"/>
      <c r="D17" s="34"/>
    </row>
    <row r="18" spans="1:4" x14ac:dyDescent="0.25">
      <c r="A18" s="9" t="s">
        <v>378</v>
      </c>
      <c r="B18" s="10" t="s">
        <v>381</v>
      </c>
      <c r="C18" s="11">
        <f>TRUNC(((0.5^2*3.1415*3)*3),2)</f>
        <v>7.06</v>
      </c>
      <c r="D18" s="8" t="s">
        <v>22</v>
      </c>
    </row>
    <row r="19" spans="1:4" x14ac:dyDescent="0.25">
      <c r="A19" s="2" t="s">
        <v>7</v>
      </c>
      <c r="B19" s="29" t="s">
        <v>385</v>
      </c>
      <c r="C19" s="30"/>
      <c r="D19" s="31"/>
    </row>
    <row r="20" spans="1:4" ht="15.75" thickBot="1" x14ac:dyDescent="0.3">
      <c r="A20" s="3" t="s">
        <v>8</v>
      </c>
      <c r="B20" s="32" t="s">
        <v>386</v>
      </c>
      <c r="C20" s="33"/>
      <c r="D20" s="34"/>
    </row>
    <row r="21" spans="1:4" x14ac:dyDescent="0.25">
      <c r="A21" s="9" t="s">
        <v>379</v>
      </c>
      <c r="B21" s="10" t="s">
        <v>382</v>
      </c>
      <c r="C21" s="11">
        <v>1</v>
      </c>
      <c r="D21" s="12" t="s">
        <v>17</v>
      </c>
    </row>
    <row r="22" spans="1:4" x14ac:dyDescent="0.25">
      <c r="A22" s="2" t="s">
        <v>7</v>
      </c>
      <c r="B22" s="29">
        <v>1</v>
      </c>
      <c r="C22" s="30"/>
      <c r="D22" s="31"/>
    </row>
    <row r="23" spans="1:4" ht="15.75" thickBot="1" x14ac:dyDescent="0.3">
      <c r="A23" s="3" t="s">
        <v>8</v>
      </c>
      <c r="B23" s="32" t="s">
        <v>714</v>
      </c>
      <c r="C23" s="33"/>
      <c r="D23" s="34"/>
    </row>
    <row r="25" spans="1:4" ht="18" customHeight="1" x14ac:dyDescent="0.25">
      <c r="A25" s="24">
        <v>3</v>
      </c>
      <c r="B25" s="37" t="s">
        <v>130</v>
      </c>
      <c r="C25" s="38"/>
      <c r="D25" s="39"/>
    </row>
    <row r="26" spans="1:4" x14ac:dyDescent="0.25">
      <c r="A26" s="1" t="s">
        <v>3</v>
      </c>
      <c r="B26" s="43" t="s">
        <v>4</v>
      </c>
      <c r="C26" s="44"/>
      <c r="D26" s="45"/>
    </row>
    <row r="27" spans="1:4" ht="28.5" x14ac:dyDescent="0.25">
      <c r="A27" s="5" t="s">
        <v>5</v>
      </c>
      <c r="B27" s="6" t="s">
        <v>6</v>
      </c>
      <c r="C27" s="7">
        <f>TRUNC((6.78*18.73*2)+(7.6*4.025)+(8.17*3.225)+(2.43*1.712)+(4.075*11.86)+(3.535*11.74),2)</f>
        <v>404.9</v>
      </c>
      <c r="D27" s="8" t="s">
        <v>14</v>
      </c>
    </row>
    <row r="28" spans="1:4" ht="26.25" customHeight="1" x14ac:dyDescent="0.25">
      <c r="A28" s="2" t="s">
        <v>7</v>
      </c>
      <c r="B28" s="29" t="s">
        <v>1</v>
      </c>
      <c r="C28" s="30"/>
      <c r="D28" s="31"/>
    </row>
    <row r="29" spans="1:4" ht="15.75" thickBot="1" x14ac:dyDescent="0.3">
      <c r="A29" s="3" t="s">
        <v>8</v>
      </c>
      <c r="B29" s="32" t="s">
        <v>19</v>
      </c>
      <c r="C29" s="33"/>
      <c r="D29" s="34"/>
    </row>
    <row r="30" spans="1:4" ht="28.5" x14ac:dyDescent="0.25">
      <c r="A30" s="9" t="s">
        <v>10</v>
      </c>
      <c r="B30" s="10" t="s">
        <v>9</v>
      </c>
      <c r="C30" s="11">
        <v>8</v>
      </c>
      <c r="D30" s="12" t="s">
        <v>17</v>
      </c>
    </row>
    <row r="31" spans="1:4" x14ac:dyDescent="0.25">
      <c r="A31" s="2" t="s">
        <v>7</v>
      </c>
      <c r="B31" s="29">
        <v>8</v>
      </c>
      <c r="C31" s="30"/>
      <c r="D31" s="31"/>
    </row>
    <row r="32" spans="1:4" ht="15.75" thickBot="1" x14ac:dyDescent="0.3">
      <c r="A32" s="3" t="s">
        <v>8</v>
      </c>
      <c r="B32" s="32" t="s">
        <v>20</v>
      </c>
      <c r="C32" s="33"/>
      <c r="D32" s="34"/>
    </row>
    <row r="33" spans="1:4" ht="28.5" x14ac:dyDescent="0.25">
      <c r="A33" s="9" t="s">
        <v>18</v>
      </c>
      <c r="B33" s="10" t="s">
        <v>11</v>
      </c>
      <c r="C33" s="11">
        <f>TRUNC(152.87*0.14,2)</f>
        <v>21.4</v>
      </c>
      <c r="D33" s="12" t="s">
        <v>22</v>
      </c>
    </row>
    <row r="34" spans="1:4" x14ac:dyDescent="0.25">
      <c r="A34" s="2" t="s">
        <v>7</v>
      </c>
      <c r="B34" s="29" t="s">
        <v>2</v>
      </c>
      <c r="C34" s="30"/>
      <c r="D34" s="31"/>
    </row>
    <row r="35" spans="1:4" ht="15.75" thickBot="1" x14ac:dyDescent="0.3">
      <c r="A35" s="3" t="s">
        <v>8</v>
      </c>
      <c r="B35" s="32" t="s">
        <v>21</v>
      </c>
      <c r="C35" s="33"/>
      <c r="D35" s="34"/>
    </row>
    <row r="36" spans="1:4" ht="28.5" x14ac:dyDescent="0.25">
      <c r="A36" s="9" t="s">
        <v>23</v>
      </c>
      <c r="B36" s="10" t="s">
        <v>24</v>
      </c>
      <c r="C36" s="11">
        <f>TRUNC((2+9+4.25+9.78+20.75)*0.15,2)</f>
        <v>6.86</v>
      </c>
      <c r="D36" s="12" t="s">
        <v>22</v>
      </c>
    </row>
    <row r="37" spans="1:4" x14ac:dyDescent="0.25">
      <c r="A37" s="2" t="s">
        <v>7</v>
      </c>
      <c r="B37" s="29" t="s">
        <v>26</v>
      </c>
      <c r="C37" s="30"/>
      <c r="D37" s="31"/>
    </row>
    <row r="38" spans="1:4" ht="15.75" thickBot="1" x14ac:dyDescent="0.3">
      <c r="A38" s="3" t="s">
        <v>8</v>
      </c>
      <c r="B38" s="32" t="s">
        <v>25</v>
      </c>
      <c r="C38" s="33"/>
      <c r="D38" s="34"/>
    </row>
    <row r="39" spans="1:4" ht="28.5" x14ac:dyDescent="0.25">
      <c r="A39" s="9" t="s">
        <v>28</v>
      </c>
      <c r="B39" s="10" t="s">
        <v>27</v>
      </c>
      <c r="C39" s="11">
        <f>TRUNC(11.27+9.89+5.27+15.03+13.43+7.71+47.49+2.7+2.81+9.73+10.25+6.07+3.33+20.89+13.81+9.13+4.59+3.72+2.82+2.89+4.26+11.88+7.57+10.97+44.84,2)</f>
        <v>282.35000000000002</v>
      </c>
      <c r="D39" s="12" t="s">
        <v>22</v>
      </c>
    </row>
    <row r="40" spans="1:4" ht="27.75" customHeight="1" x14ac:dyDescent="0.25">
      <c r="A40" s="2" t="s">
        <v>7</v>
      </c>
      <c r="B40" s="29" t="s">
        <v>0</v>
      </c>
      <c r="C40" s="30"/>
      <c r="D40" s="31"/>
    </row>
    <row r="41" spans="1:4" ht="30" customHeight="1" thickBot="1" x14ac:dyDescent="0.3">
      <c r="A41" s="3" t="s">
        <v>8</v>
      </c>
      <c r="B41" s="40" t="s">
        <v>29</v>
      </c>
      <c r="C41" s="41"/>
      <c r="D41" s="42"/>
    </row>
    <row r="42" spans="1:4" ht="20.25" customHeight="1" x14ac:dyDescent="0.25">
      <c r="A42" s="9" t="s">
        <v>30</v>
      </c>
      <c r="B42" s="10" t="s">
        <v>31</v>
      </c>
      <c r="C42" s="11">
        <f>TRUNC((404.91*0.1)+(21.4)+(6.87)+(282.35*0.025),2)</f>
        <v>75.81</v>
      </c>
      <c r="D42" s="12" t="s">
        <v>22</v>
      </c>
    </row>
    <row r="43" spans="1:4" ht="28.5" customHeight="1" x14ac:dyDescent="0.25">
      <c r="A43" s="2" t="s">
        <v>7</v>
      </c>
      <c r="B43" s="29" t="s">
        <v>33</v>
      </c>
      <c r="C43" s="30"/>
      <c r="D43" s="31"/>
    </row>
    <row r="44" spans="1:4" ht="30" customHeight="1" thickBot="1" x14ac:dyDescent="0.3">
      <c r="A44" s="3" t="s">
        <v>8</v>
      </c>
      <c r="B44" s="40" t="s">
        <v>32</v>
      </c>
      <c r="C44" s="41"/>
      <c r="D44" s="42"/>
    </row>
    <row r="45" spans="1:4" ht="21.75" customHeight="1" x14ac:dyDescent="0.25">
      <c r="A45" s="9" t="s">
        <v>35</v>
      </c>
      <c r="B45" s="10" t="s">
        <v>34</v>
      </c>
      <c r="C45" s="11">
        <v>27</v>
      </c>
      <c r="D45" s="12" t="s">
        <v>22</v>
      </c>
    </row>
    <row r="46" spans="1:4" ht="24.75" customHeight="1" x14ac:dyDescent="0.25">
      <c r="A46" s="2" t="s">
        <v>7</v>
      </c>
      <c r="B46" s="29" t="s">
        <v>36</v>
      </c>
      <c r="C46" s="30"/>
      <c r="D46" s="31"/>
    </row>
    <row r="47" spans="1:4" ht="25.5" customHeight="1" thickBot="1" x14ac:dyDescent="0.3">
      <c r="A47" s="3" t="s">
        <v>8</v>
      </c>
      <c r="B47" s="40" t="s">
        <v>634</v>
      </c>
      <c r="C47" s="41"/>
      <c r="D47" s="42"/>
    </row>
    <row r="48" spans="1:4" x14ac:dyDescent="0.25">
      <c r="A48" s="1" t="s">
        <v>37</v>
      </c>
      <c r="B48" s="50" t="s">
        <v>38</v>
      </c>
      <c r="C48" s="51"/>
      <c r="D48" s="52"/>
    </row>
    <row r="49" spans="1:4" ht="28.5" x14ac:dyDescent="0.25">
      <c r="A49" s="5" t="s">
        <v>41</v>
      </c>
      <c r="B49" s="6" t="s">
        <v>40</v>
      </c>
      <c r="C49" s="7">
        <f>TRUNC((0.15*0.3*2.2)*5,2)</f>
        <v>0.49</v>
      </c>
      <c r="D49" s="8" t="s">
        <v>22</v>
      </c>
    </row>
    <row r="50" spans="1:4" x14ac:dyDescent="0.25">
      <c r="A50" s="2" t="s">
        <v>7</v>
      </c>
      <c r="B50" s="29" t="s">
        <v>39</v>
      </c>
      <c r="C50" s="30"/>
      <c r="D50" s="31"/>
    </row>
    <row r="51" spans="1:4" ht="15.75" thickBot="1" x14ac:dyDescent="0.3">
      <c r="A51" s="3" t="s">
        <v>8</v>
      </c>
      <c r="B51" s="32" t="s">
        <v>116</v>
      </c>
      <c r="C51" s="33"/>
      <c r="D51" s="34"/>
    </row>
    <row r="52" spans="1:4" ht="28.5" x14ac:dyDescent="0.25">
      <c r="A52" s="5" t="s">
        <v>42</v>
      </c>
      <c r="B52" s="6" t="s">
        <v>43</v>
      </c>
      <c r="C52" s="7">
        <f>TRUNC((2.43*2.8*0.14)+(0.4*2.2*0.14)+(0.8*2.2*0.14*2)+(1*1.2*0.14)+(0.1*2.1*0.14*21)+(66*0.2*0.12),2)</f>
        <v>3.93</v>
      </c>
      <c r="D52" s="8" t="s">
        <v>22</v>
      </c>
    </row>
    <row r="53" spans="1:4" ht="15" customHeight="1" x14ac:dyDescent="0.25">
      <c r="A53" s="2" t="s">
        <v>7</v>
      </c>
      <c r="B53" s="29" t="s">
        <v>128</v>
      </c>
      <c r="C53" s="30"/>
      <c r="D53" s="31"/>
    </row>
    <row r="54" spans="1:4" ht="15.75" thickBot="1" x14ac:dyDescent="0.3">
      <c r="A54" s="3" t="s">
        <v>8</v>
      </c>
      <c r="B54" s="32" t="s">
        <v>117</v>
      </c>
      <c r="C54" s="33"/>
      <c r="D54" s="34"/>
    </row>
    <row r="55" spans="1:4" ht="28.5" x14ac:dyDescent="0.25">
      <c r="A55" s="5" t="s">
        <v>46</v>
      </c>
      <c r="B55" s="6" t="s">
        <v>44</v>
      </c>
      <c r="C55" s="7">
        <f>TRUNC((1*1.2)+(2*1.1)+(5*2.1*0.8),2)</f>
        <v>11.8</v>
      </c>
      <c r="D55" s="8" t="s">
        <v>14</v>
      </c>
    </row>
    <row r="56" spans="1:4" x14ac:dyDescent="0.25">
      <c r="A56" s="2" t="s">
        <v>7</v>
      </c>
      <c r="B56" s="29" t="s">
        <v>118</v>
      </c>
      <c r="C56" s="30"/>
      <c r="D56" s="31"/>
    </row>
    <row r="57" spans="1:4" ht="15.75" thickBot="1" x14ac:dyDescent="0.3">
      <c r="A57" s="3" t="s">
        <v>8</v>
      </c>
      <c r="B57" s="32" t="s">
        <v>119</v>
      </c>
      <c r="C57" s="33"/>
      <c r="D57" s="34"/>
    </row>
    <row r="58" spans="1:4" ht="28.5" x14ac:dyDescent="0.25">
      <c r="A58" s="5" t="s">
        <v>47</v>
      </c>
      <c r="B58" s="6" t="s">
        <v>45</v>
      </c>
      <c r="C58" s="7">
        <f>TRUNC((0.8*2.1*18)+(1.6*2.2),2)</f>
        <v>33.76</v>
      </c>
      <c r="D58" s="8" t="s">
        <v>14</v>
      </c>
    </row>
    <row r="59" spans="1:4" x14ac:dyDescent="0.25">
      <c r="A59" s="2" t="s">
        <v>7</v>
      </c>
      <c r="B59" s="29" t="s">
        <v>121</v>
      </c>
      <c r="C59" s="30"/>
      <c r="D59" s="31"/>
    </row>
    <row r="60" spans="1:4" ht="15.75" thickBot="1" x14ac:dyDescent="0.3">
      <c r="A60" s="3" t="s">
        <v>8</v>
      </c>
      <c r="B60" s="32" t="s">
        <v>120</v>
      </c>
      <c r="C60" s="33"/>
      <c r="D60" s="34"/>
    </row>
    <row r="61" spans="1:4" x14ac:dyDescent="0.25">
      <c r="A61" s="5" t="s">
        <v>48</v>
      </c>
      <c r="B61" s="6" t="s">
        <v>49</v>
      </c>
      <c r="C61" s="7">
        <f>TRUNC((4.64+3.97+2.01+9+9.78+20.75+4.25+(6.01*2.7)+(6.42*1.5)+(6.45*1.5)+(10.42*1.6)),2)</f>
        <v>106.6</v>
      </c>
      <c r="D61" s="8" t="s">
        <v>14</v>
      </c>
    </row>
    <row r="62" spans="1:4" x14ac:dyDescent="0.25">
      <c r="A62" s="2" t="s">
        <v>7</v>
      </c>
      <c r="B62" s="29" t="s">
        <v>122</v>
      </c>
      <c r="C62" s="30"/>
      <c r="D62" s="31"/>
    </row>
    <row r="63" spans="1:4" ht="15.75" thickBot="1" x14ac:dyDescent="0.3">
      <c r="A63" s="3" t="s">
        <v>8</v>
      </c>
      <c r="B63" s="32" t="s">
        <v>124</v>
      </c>
      <c r="C63" s="33"/>
      <c r="D63" s="34"/>
    </row>
    <row r="64" spans="1:4" ht="28.5" x14ac:dyDescent="0.25">
      <c r="A64" s="5" t="s">
        <v>50</v>
      </c>
      <c r="B64" s="6" t="s">
        <v>51</v>
      </c>
      <c r="C64" s="7">
        <f>TRUNC((8.17*3.36*0.06)+(8.72*3.66*0.07)+((9+9.78+20.75+4.25)*0.07)+(66*1.5*0.05),2)</f>
        <v>11.89</v>
      </c>
      <c r="D64" s="12" t="s">
        <v>22</v>
      </c>
    </row>
    <row r="65" spans="1:4" x14ac:dyDescent="0.25">
      <c r="A65" s="2" t="s">
        <v>7</v>
      </c>
      <c r="B65" s="29" t="s">
        <v>123</v>
      </c>
      <c r="C65" s="30"/>
      <c r="D65" s="31"/>
    </row>
    <row r="66" spans="1:4" ht="15.75" thickBot="1" x14ac:dyDescent="0.3">
      <c r="A66" s="3" t="s">
        <v>8</v>
      </c>
      <c r="B66" s="32" t="s">
        <v>125</v>
      </c>
      <c r="C66" s="33"/>
      <c r="D66" s="34"/>
    </row>
    <row r="67" spans="1:4" x14ac:dyDescent="0.25">
      <c r="A67" s="9" t="s">
        <v>30</v>
      </c>
      <c r="B67" s="10" t="s">
        <v>126</v>
      </c>
      <c r="C67" s="11">
        <f>TRUNC((24+39.5+2.5)*1.5,2)</f>
        <v>99</v>
      </c>
      <c r="D67" s="8" t="s">
        <v>14</v>
      </c>
    </row>
    <row r="68" spans="1:4" x14ac:dyDescent="0.25">
      <c r="A68" s="2" t="s">
        <v>7</v>
      </c>
      <c r="B68" s="29" t="s">
        <v>127</v>
      </c>
      <c r="C68" s="30"/>
      <c r="D68" s="31"/>
    </row>
    <row r="69" spans="1:4" ht="15.75" thickBot="1" x14ac:dyDescent="0.3">
      <c r="A69" s="3" t="s">
        <v>8</v>
      </c>
      <c r="B69" s="40" t="s">
        <v>632</v>
      </c>
      <c r="C69" s="41"/>
      <c r="D69" s="42"/>
    </row>
    <row r="70" spans="1:4" x14ac:dyDescent="0.25">
      <c r="A70" s="9" t="s">
        <v>30</v>
      </c>
      <c r="B70" s="10" t="s">
        <v>31</v>
      </c>
      <c r="C70" s="11">
        <f>TRUNC(0.5+3.94+(47.4*0.02)+(11.8*0.1)+(33.76*0.1)+(106.6*0.03)+11.9+(99*0.03),2)</f>
        <v>28.01</v>
      </c>
      <c r="D70" s="12" t="s">
        <v>22</v>
      </c>
    </row>
    <row r="71" spans="1:4" x14ac:dyDescent="0.25">
      <c r="A71" s="2" t="s">
        <v>7</v>
      </c>
      <c r="B71" s="29" t="s">
        <v>129</v>
      </c>
      <c r="C71" s="30"/>
      <c r="D71" s="31"/>
    </row>
    <row r="72" spans="1:4" ht="15.75" thickBot="1" x14ac:dyDescent="0.3">
      <c r="A72" s="3" t="s">
        <v>8</v>
      </c>
      <c r="B72" s="40" t="s">
        <v>32</v>
      </c>
      <c r="C72" s="41"/>
      <c r="D72" s="42"/>
    </row>
    <row r="73" spans="1:4" x14ac:dyDescent="0.25">
      <c r="A73" s="9" t="s">
        <v>35</v>
      </c>
      <c r="B73" s="10" t="s">
        <v>34</v>
      </c>
      <c r="C73" s="11">
        <v>10</v>
      </c>
      <c r="D73" s="12" t="s">
        <v>17</v>
      </c>
    </row>
    <row r="74" spans="1:4" x14ac:dyDescent="0.25">
      <c r="A74" s="2" t="s">
        <v>7</v>
      </c>
      <c r="B74" s="29" t="s">
        <v>633</v>
      </c>
      <c r="C74" s="30"/>
      <c r="D74" s="31"/>
    </row>
    <row r="75" spans="1:4" ht="15.75" thickBot="1" x14ac:dyDescent="0.3">
      <c r="A75" s="3" t="s">
        <v>8</v>
      </c>
      <c r="B75" s="40" t="s">
        <v>634</v>
      </c>
      <c r="C75" s="41"/>
      <c r="D75" s="42"/>
    </row>
    <row r="77" spans="1:4" ht="18" customHeight="1" thickBot="1" x14ac:dyDescent="0.3">
      <c r="A77" s="24">
        <v>4</v>
      </c>
      <c r="B77" s="46" t="s">
        <v>131</v>
      </c>
      <c r="C77" s="47"/>
      <c r="D77" s="48"/>
    </row>
    <row r="78" spans="1:4" ht="42.75" x14ac:dyDescent="0.25">
      <c r="A78" s="9" t="s">
        <v>136</v>
      </c>
      <c r="B78" s="10" t="s">
        <v>132</v>
      </c>
      <c r="C78" s="11">
        <v>3540.75</v>
      </c>
      <c r="D78" s="12" t="s">
        <v>60</v>
      </c>
    </row>
    <row r="79" spans="1:4" x14ac:dyDescent="0.25">
      <c r="A79" s="2" t="s">
        <v>7</v>
      </c>
      <c r="B79" s="29">
        <v>3540.75</v>
      </c>
      <c r="C79" s="30"/>
      <c r="D79" s="31"/>
    </row>
    <row r="80" spans="1:4" ht="15.75" thickBot="1" x14ac:dyDescent="0.3">
      <c r="A80" s="3" t="s">
        <v>8</v>
      </c>
      <c r="B80" s="40" t="s">
        <v>133</v>
      </c>
      <c r="C80" s="41"/>
      <c r="D80" s="42"/>
    </row>
    <row r="81" spans="1:4" ht="28.5" x14ac:dyDescent="0.25">
      <c r="A81" s="9" t="s">
        <v>137</v>
      </c>
      <c r="B81" s="10" t="s">
        <v>134</v>
      </c>
      <c r="C81" s="11">
        <v>429.5</v>
      </c>
      <c r="D81" s="12" t="s">
        <v>14</v>
      </c>
    </row>
    <row r="82" spans="1:4" x14ac:dyDescent="0.25">
      <c r="A82" s="2" t="s">
        <v>7</v>
      </c>
      <c r="B82" s="29">
        <v>429.5</v>
      </c>
      <c r="C82" s="30"/>
      <c r="D82" s="31"/>
    </row>
    <row r="83" spans="1:4" ht="15.75" thickBot="1" x14ac:dyDescent="0.3">
      <c r="A83" s="3" t="s">
        <v>8</v>
      </c>
      <c r="B83" s="40" t="s">
        <v>133</v>
      </c>
      <c r="C83" s="41"/>
      <c r="D83" s="42"/>
    </row>
    <row r="84" spans="1:4" x14ac:dyDescent="0.25">
      <c r="A84" s="9" t="s">
        <v>138</v>
      </c>
      <c r="B84" s="17" t="s">
        <v>135</v>
      </c>
      <c r="C84" s="11">
        <v>334.78</v>
      </c>
      <c r="D84" s="12" t="s">
        <v>14</v>
      </c>
    </row>
    <row r="85" spans="1:4" x14ac:dyDescent="0.25">
      <c r="A85" s="2" t="s">
        <v>7</v>
      </c>
      <c r="B85" s="29">
        <v>334.78</v>
      </c>
      <c r="C85" s="30"/>
      <c r="D85" s="31"/>
    </row>
    <row r="86" spans="1:4" ht="15.75" thickBot="1" x14ac:dyDescent="0.3">
      <c r="A86" s="3" t="s">
        <v>8</v>
      </c>
      <c r="B86" s="40" t="s">
        <v>133</v>
      </c>
      <c r="C86" s="41"/>
      <c r="D86" s="42"/>
    </row>
    <row r="88" spans="1:4" ht="18" customHeight="1" x14ac:dyDescent="0.25">
      <c r="A88" s="24">
        <v>5</v>
      </c>
      <c r="B88" s="37" t="s">
        <v>139</v>
      </c>
      <c r="C88" s="38"/>
      <c r="D88" s="39"/>
    </row>
    <row r="89" spans="1:4" x14ac:dyDescent="0.25">
      <c r="A89" s="1" t="s">
        <v>140</v>
      </c>
      <c r="B89" s="43" t="s">
        <v>141</v>
      </c>
      <c r="C89" s="44"/>
      <c r="D89" s="45"/>
    </row>
    <row r="90" spans="1:4" x14ac:dyDescent="0.25">
      <c r="A90" s="5" t="s">
        <v>169</v>
      </c>
      <c r="B90" s="6" t="s">
        <v>52</v>
      </c>
      <c r="C90" s="7">
        <f>TRUNC((0.7*0.7*0.98)*6,2)</f>
        <v>2.88</v>
      </c>
      <c r="D90" s="8" t="s">
        <v>22</v>
      </c>
    </row>
    <row r="91" spans="1:4" x14ac:dyDescent="0.25">
      <c r="A91" s="2" t="s">
        <v>7</v>
      </c>
      <c r="B91" s="29" t="s">
        <v>55</v>
      </c>
      <c r="C91" s="30"/>
      <c r="D91" s="31"/>
    </row>
    <row r="92" spans="1:4" ht="15.75" thickBot="1" x14ac:dyDescent="0.3">
      <c r="A92" s="3" t="s">
        <v>8</v>
      </c>
      <c r="B92" s="32" t="s">
        <v>142</v>
      </c>
      <c r="C92" s="33"/>
      <c r="D92" s="34"/>
    </row>
    <row r="93" spans="1:4" x14ac:dyDescent="0.25">
      <c r="A93" s="5" t="s">
        <v>170</v>
      </c>
      <c r="B93" s="6" t="s">
        <v>53</v>
      </c>
      <c r="C93" s="7">
        <f>TRUNC((2.61+2.61+3.96+3.96+1.66+1.66)*0.33*0.25,2)</f>
        <v>1.35</v>
      </c>
      <c r="D93" s="8" t="s">
        <v>22</v>
      </c>
    </row>
    <row r="94" spans="1:4" x14ac:dyDescent="0.25">
      <c r="A94" s="2" t="s">
        <v>7</v>
      </c>
      <c r="B94" s="29" t="s">
        <v>65</v>
      </c>
      <c r="C94" s="30"/>
      <c r="D94" s="31"/>
    </row>
    <row r="95" spans="1:4" ht="15.75" thickBot="1" x14ac:dyDescent="0.3">
      <c r="A95" s="3" t="s">
        <v>8</v>
      </c>
      <c r="B95" s="32" t="s">
        <v>143</v>
      </c>
      <c r="C95" s="33"/>
      <c r="D95" s="34"/>
    </row>
    <row r="96" spans="1:4" ht="28.5" x14ac:dyDescent="0.25">
      <c r="A96" s="5" t="s">
        <v>171</v>
      </c>
      <c r="B96" s="6" t="s">
        <v>144</v>
      </c>
      <c r="C96" s="7">
        <f>TRUNC(((2.61+2.61+3.96+3.96+1.66+1.66)*0.25)+(0.7*0.7*6),2)</f>
        <v>7.05</v>
      </c>
      <c r="D96" s="8" t="s">
        <v>22</v>
      </c>
    </row>
    <row r="97" spans="1:4" x14ac:dyDescent="0.25">
      <c r="A97" s="2" t="s">
        <v>7</v>
      </c>
      <c r="B97" s="29" t="s">
        <v>66</v>
      </c>
      <c r="C97" s="30"/>
      <c r="D97" s="31"/>
    </row>
    <row r="98" spans="1:4" ht="15.75" thickBot="1" x14ac:dyDescent="0.3">
      <c r="A98" s="3" t="s">
        <v>8</v>
      </c>
      <c r="B98" s="32" t="s">
        <v>146</v>
      </c>
      <c r="C98" s="33"/>
      <c r="D98" s="34"/>
    </row>
    <row r="99" spans="1:4" ht="28.5" x14ac:dyDescent="0.25">
      <c r="A99" s="5" t="s">
        <v>172</v>
      </c>
      <c r="B99" s="6" t="s">
        <v>145</v>
      </c>
      <c r="C99" s="7">
        <f>TRUNC(((0.15+0.3)*0.3*2)*6,2)</f>
        <v>1.62</v>
      </c>
      <c r="D99" s="8" t="s">
        <v>22</v>
      </c>
    </row>
    <row r="100" spans="1:4" x14ac:dyDescent="0.25">
      <c r="A100" s="2" t="s">
        <v>7</v>
      </c>
      <c r="B100" s="29" t="s">
        <v>58</v>
      </c>
      <c r="C100" s="30"/>
      <c r="D100" s="31"/>
    </row>
    <row r="101" spans="1:4" ht="15.75" thickBot="1" x14ac:dyDescent="0.3">
      <c r="A101" s="3" t="s">
        <v>8</v>
      </c>
      <c r="B101" s="32" t="s">
        <v>148</v>
      </c>
      <c r="C101" s="33"/>
      <c r="D101" s="34"/>
    </row>
    <row r="102" spans="1:4" ht="28.5" x14ac:dyDescent="0.25">
      <c r="A102" s="5" t="s">
        <v>173</v>
      </c>
      <c r="B102" s="6" t="s">
        <v>147</v>
      </c>
      <c r="C102" s="7">
        <f>TRUNC((2.61+2.61+3.96+3.96+1.66+1.66)*0.3*2,2)</f>
        <v>9.8699999999999992</v>
      </c>
      <c r="D102" s="8" t="s">
        <v>14</v>
      </c>
    </row>
    <row r="103" spans="1:4" x14ac:dyDescent="0.25">
      <c r="A103" s="2" t="s">
        <v>7</v>
      </c>
      <c r="B103" s="29" t="s">
        <v>54</v>
      </c>
      <c r="C103" s="30"/>
      <c r="D103" s="31"/>
    </row>
    <row r="104" spans="1:4" ht="15.75" thickBot="1" x14ac:dyDescent="0.3">
      <c r="A104" s="3" t="s">
        <v>8</v>
      </c>
      <c r="B104" s="32" t="s">
        <v>149</v>
      </c>
      <c r="C104" s="33"/>
      <c r="D104" s="34"/>
    </row>
    <row r="105" spans="1:4" ht="28.5" x14ac:dyDescent="0.25">
      <c r="A105" s="5" t="s">
        <v>174</v>
      </c>
      <c r="B105" s="6" t="s">
        <v>151</v>
      </c>
      <c r="C105" s="7">
        <f>TRUNC(9*0.8*0.395*6,2)</f>
        <v>17.059999999999999</v>
      </c>
      <c r="D105" s="8" t="s">
        <v>60</v>
      </c>
    </row>
    <row r="106" spans="1:4" x14ac:dyDescent="0.25">
      <c r="A106" s="2" t="s">
        <v>7</v>
      </c>
      <c r="B106" s="29" t="s">
        <v>56</v>
      </c>
      <c r="C106" s="30"/>
      <c r="D106" s="31"/>
    </row>
    <row r="107" spans="1:4" ht="15.75" thickBot="1" x14ac:dyDescent="0.3">
      <c r="A107" s="3" t="s">
        <v>8</v>
      </c>
      <c r="B107" s="32" t="s">
        <v>152</v>
      </c>
      <c r="C107" s="33"/>
      <c r="D107" s="34"/>
    </row>
    <row r="108" spans="1:4" ht="28.5" x14ac:dyDescent="0.25">
      <c r="A108" s="5" t="s">
        <v>175</v>
      </c>
      <c r="B108" s="6" t="s">
        <v>150</v>
      </c>
      <c r="C108" s="7">
        <f>TRUNC(((2.84*8)+(4.17*8)+(2.12*8))*0.617,2)</f>
        <v>45.06</v>
      </c>
      <c r="D108" s="8" t="s">
        <v>60</v>
      </c>
    </row>
    <row r="109" spans="1:4" x14ac:dyDescent="0.25">
      <c r="A109" s="2" t="s">
        <v>7</v>
      </c>
      <c r="B109" s="29" t="s">
        <v>59</v>
      </c>
      <c r="C109" s="30"/>
      <c r="D109" s="31"/>
    </row>
    <row r="110" spans="1:4" ht="15.75" thickBot="1" x14ac:dyDescent="0.3">
      <c r="A110" s="3" t="s">
        <v>8</v>
      </c>
      <c r="B110" s="32" t="s">
        <v>153</v>
      </c>
      <c r="C110" s="33"/>
      <c r="D110" s="34"/>
    </row>
    <row r="111" spans="1:4" ht="28.5" x14ac:dyDescent="0.25">
      <c r="A111" s="5" t="s">
        <v>176</v>
      </c>
      <c r="B111" s="6" t="s">
        <v>155</v>
      </c>
      <c r="C111" s="7">
        <f>TRUNC(8*0.83*0.963*6,2)</f>
        <v>38.36</v>
      </c>
      <c r="D111" s="8" t="s">
        <v>60</v>
      </c>
    </row>
    <row r="112" spans="1:4" x14ac:dyDescent="0.25">
      <c r="A112" s="2" t="s">
        <v>7</v>
      </c>
      <c r="B112" s="29" t="s">
        <v>57</v>
      </c>
      <c r="C112" s="30"/>
      <c r="D112" s="31"/>
    </row>
    <row r="113" spans="1:4" ht="15.75" thickBot="1" x14ac:dyDescent="0.3">
      <c r="A113" s="3" t="s">
        <v>8</v>
      </c>
      <c r="B113" s="32" t="s">
        <v>154</v>
      </c>
      <c r="C113" s="33"/>
      <c r="D113" s="34"/>
    </row>
    <row r="114" spans="1:4" ht="28.5" x14ac:dyDescent="0.25">
      <c r="A114" s="5" t="s">
        <v>177</v>
      </c>
      <c r="B114" s="6" t="s">
        <v>156</v>
      </c>
      <c r="C114" s="7">
        <f>TRUNC((44*0.9)*0.154,2)</f>
        <v>6.09</v>
      </c>
      <c r="D114" s="8" t="s">
        <v>60</v>
      </c>
    </row>
    <row r="115" spans="1:4" x14ac:dyDescent="0.25">
      <c r="A115" s="2" t="s">
        <v>7</v>
      </c>
      <c r="B115" s="29" t="s">
        <v>72</v>
      </c>
      <c r="C115" s="30"/>
      <c r="D115" s="31"/>
    </row>
    <row r="116" spans="1:4" ht="15.75" thickBot="1" x14ac:dyDescent="0.3">
      <c r="A116" s="3" t="s">
        <v>8</v>
      </c>
      <c r="B116" s="32" t="s">
        <v>157</v>
      </c>
      <c r="C116" s="33"/>
      <c r="D116" s="34"/>
    </row>
    <row r="117" spans="1:4" x14ac:dyDescent="0.25">
      <c r="A117" s="5" t="s">
        <v>178</v>
      </c>
      <c r="B117" s="6" t="s">
        <v>158</v>
      </c>
      <c r="C117" s="7">
        <f>4*1</f>
        <v>4</v>
      </c>
      <c r="D117" s="8" t="s">
        <v>159</v>
      </c>
    </row>
    <row r="118" spans="1:4" x14ac:dyDescent="0.25">
      <c r="A118" s="2" t="s">
        <v>7</v>
      </c>
      <c r="B118" s="29" t="s">
        <v>310</v>
      </c>
      <c r="C118" s="30"/>
      <c r="D118" s="31"/>
    </row>
    <row r="119" spans="1:4" ht="15.75" customHeight="1" thickBot="1" x14ac:dyDescent="0.3">
      <c r="A119" s="3" t="s">
        <v>8</v>
      </c>
      <c r="B119" s="32" t="s">
        <v>615</v>
      </c>
      <c r="C119" s="33"/>
      <c r="D119" s="34"/>
    </row>
    <row r="120" spans="1:4" ht="28.5" x14ac:dyDescent="0.25">
      <c r="A120" s="5" t="s">
        <v>179</v>
      </c>
      <c r="B120" s="6" t="s">
        <v>160</v>
      </c>
      <c r="C120" s="7">
        <f>TRUNC(((0.7*0.7*0.35)+(0.15*0.3*0.3))*6,2)</f>
        <v>1.1100000000000001</v>
      </c>
      <c r="D120" s="8" t="s">
        <v>22</v>
      </c>
    </row>
    <row r="121" spans="1:4" x14ac:dyDescent="0.25">
      <c r="A121" s="2" t="s">
        <v>7</v>
      </c>
      <c r="B121" s="29" t="s">
        <v>61</v>
      </c>
      <c r="C121" s="30"/>
      <c r="D121" s="31"/>
    </row>
    <row r="122" spans="1:4" ht="15.75" thickBot="1" x14ac:dyDescent="0.3">
      <c r="A122" s="3" t="s">
        <v>8</v>
      </c>
      <c r="B122" s="32" t="s">
        <v>161</v>
      </c>
      <c r="C122" s="33"/>
      <c r="D122" s="34"/>
    </row>
    <row r="123" spans="1:4" ht="28.5" x14ac:dyDescent="0.25">
      <c r="A123" s="5" t="s">
        <v>180</v>
      </c>
      <c r="B123" s="6" t="s">
        <v>162</v>
      </c>
      <c r="C123" s="7">
        <f>TRUNC((2.61+2.61+3.96+3.96+1.66+1.66)*0.15*0.3,2)</f>
        <v>0.74</v>
      </c>
      <c r="D123" s="8" t="s">
        <v>22</v>
      </c>
    </row>
    <row r="124" spans="1:4" x14ac:dyDescent="0.25">
      <c r="A124" s="2" t="s">
        <v>7</v>
      </c>
      <c r="B124" s="29" t="s">
        <v>62</v>
      </c>
      <c r="C124" s="30"/>
      <c r="D124" s="31"/>
    </row>
    <row r="125" spans="1:4" ht="15.75" thickBot="1" x14ac:dyDescent="0.3">
      <c r="A125" s="3" t="s">
        <v>8</v>
      </c>
      <c r="B125" s="32" t="s">
        <v>163</v>
      </c>
      <c r="C125" s="33"/>
      <c r="D125" s="34"/>
    </row>
    <row r="126" spans="1:4" x14ac:dyDescent="0.25">
      <c r="A126" s="5" t="s">
        <v>181</v>
      </c>
      <c r="B126" s="6" t="s">
        <v>164</v>
      </c>
      <c r="C126" s="7">
        <f>TRUNC(((2.61+2.61+3.96+3.96+1.66+1.66)*0.15)+((2.61+2.61+3.96+3.96+1.66+1.66)*0.3*2)+((0.7*0.7)-(0.15*0.3)*6)+((0.15+0.3)*0.3*2*6),2)</f>
        <v>14.18</v>
      </c>
      <c r="D126" s="8" t="s">
        <v>14</v>
      </c>
    </row>
    <row r="127" spans="1:4" ht="24.75" customHeight="1" x14ac:dyDescent="0.25">
      <c r="A127" s="2" t="s">
        <v>7</v>
      </c>
      <c r="B127" s="29" t="s">
        <v>64</v>
      </c>
      <c r="C127" s="30"/>
      <c r="D127" s="31"/>
    </row>
    <row r="128" spans="1:4" ht="15.75" thickBot="1" x14ac:dyDescent="0.3">
      <c r="A128" s="3" t="s">
        <v>8</v>
      </c>
      <c r="B128" s="32" t="s">
        <v>165</v>
      </c>
      <c r="C128" s="33"/>
      <c r="D128" s="34"/>
    </row>
    <row r="129" spans="1:4" x14ac:dyDescent="0.25">
      <c r="A129" s="5" t="s">
        <v>182</v>
      </c>
      <c r="B129" s="6" t="s">
        <v>166</v>
      </c>
      <c r="C129" s="7">
        <f>TRUNC((2.88+1.36)+(1.11+0.74),2)</f>
        <v>6.09</v>
      </c>
      <c r="D129" s="8" t="s">
        <v>22</v>
      </c>
    </row>
    <row r="130" spans="1:4" x14ac:dyDescent="0.25">
      <c r="A130" s="2" t="s">
        <v>7</v>
      </c>
      <c r="B130" s="29" t="s">
        <v>67</v>
      </c>
      <c r="C130" s="30"/>
      <c r="D130" s="31"/>
    </row>
    <row r="131" spans="1:4" ht="15.75" thickBot="1" x14ac:dyDescent="0.3">
      <c r="A131" s="3" t="s">
        <v>8</v>
      </c>
      <c r="B131" s="32" t="s">
        <v>167</v>
      </c>
      <c r="C131" s="33"/>
      <c r="D131" s="34"/>
    </row>
    <row r="132" spans="1:4" x14ac:dyDescent="0.25">
      <c r="A132" s="1" t="s">
        <v>168</v>
      </c>
      <c r="B132" s="50" t="s">
        <v>197</v>
      </c>
      <c r="C132" s="51"/>
      <c r="D132" s="52"/>
    </row>
    <row r="133" spans="1:4" ht="28.5" x14ac:dyDescent="0.25">
      <c r="A133" s="5" t="s">
        <v>198</v>
      </c>
      <c r="B133" s="6" t="s">
        <v>188</v>
      </c>
      <c r="C133" s="7">
        <f>TRUNC((0.15+0.3)*2*3.3*6,2)</f>
        <v>17.82</v>
      </c>
      <c r="D133" s="8" t="s">
        <v>14</v>
      </c>
    </row>
    <row r="134" spans="1:4" x14ac:dyDescent="0.25">
      <c r="A134" s="2" t="s">
        <v>7</v>
      </c>
      <c r="B134" s="29" t="s">
        <v>68</v>
      </c>
      <c r="C134" s="30"/>
      <c r="D134" s="31"/>
    </row>
    <row r="135" spans="1:4" ht="15.75" thickBot="1" x14ac:dyDescent="0.3">
      <c r="A135" s="3" t="s">
        <v>8</v>
      </c>
      <c r="B135" s="32" t="s">
        <v>183</v>
      </c>
      <c r="C135" s="33"/>
      <c r="D135" s="34"/>
    </row>
    <row r="136" spans="1:4" ht="42.75" x14ac:dyDescent="0.25">
      <c r="A136" s="5" t="s">
        <v>199</v>
      </c>
      <c r="B136" s="6" t="s">
        <v>187</v>
      </c>
      <c r="C136" s="7">
        <f>TRUNC(((2.61+2.61+3.96+3.96+1.66+1.66)*0.15)+((2.61+2.61+3.96+3.96+1.66+1.66)*0.3*2),2)</f>
        <v>12.34</v>
      </c>
      <c r="D136" s="8" t="s">
        <v>14</v>
      </c>
    </row>
    <row r="137" spans="1:4" x14ac:dyDescent="0.25">
      <c r="A137" s="2" t="s">
        <v>7</v>
      </c>
      <c r="B137" s="29" t="s">
        <v>63</v>
      </c>
      <c r="C137" s="30"/>
      <c r="D137" s="31"/>
    </row>
    <row r="138" spans="1:4" ht="15.75" thickBot="1" x14ac:dyDescent="0.3">
      <c r="A138" s="3" t="s">
        <v>8</v>
      </c>
      <c r="B138" s="32" t="s">
        <v>184</v>
      </c>
      <c r="C138" s="33"/>
      <c r="D138" s="34"/>
    </row>
    <row r="139" spans="1:4" ht="28.5" x14ac:dyDescent="0.25">
      <c r="A139" s="5" t="s">
        <v>200</v>
      </c>
      <c r="B139" s="6" t="s">
        <v>186</v>
      </c>
      <c r="C139" s="7">
        <f>TRUNC(((2.84*8)+(4.17*8)+(2.12*8))*0.617,2)</f>
        <v>45.06</v>
      </c>
      <c r="D139" s="8" t="s">
        <v>60</v>
      </c>
    </row>
    <row r="140" spans="1:4" x14ac:dyDescent="0.25">
      <c r="A140" s="2" t="s">
        <v>7</v>
      </c>
      <c r="B140" s="29" t="s">
        <v>59</v>
      </c>
      <c r="C140" s="30"/>
      <c r="D140" s="31"/>
    </row>
    <row r="141" spans="1:4" ht="15.75" thickBot="1" x14ac:dyDescent="0.3">
      <c r="A141" s="3" t="s">
        <v>8</v>
      </c>
      <c r="B141" s="32" t="s">
        <v>189</v>
      </c>
      <c r="C141" s="33"/>
      <c r="D141" s="34"/>
    </row>
    <row r="142" spans="1:4" ht="28.5" x14ac:dyDescent="0.25">
      <c r="A142" s="5" t="s">
        <v>201</v>
      </c>
      <c r="B142" s="6" t="s">
        <v>185</v>
      </c>
      <c r="C142" s="7">
        <f>TRUNC((3.6*4*6)*0.963,2)</f>
        <v>83.2</v>
      </c>
      <c r="D142" s="8" t="s">
        <v>60</v>
      </c>
    </row>
    <row r="143" spans="1:4" x14ac:dyDescent="0.25">
      <c r="A143" s="2" t="s">
        <v>7</v>
      </c>
      <c r="B143" s="29" t="s">
        <v>70</v>
      </c>
      <c r="C143" s="30"/>
      <c r="D143" s="31"/>
    </row>
    <row r="144" spans="1:4" ht="15.75" thickBot="1" x14ac:dyDescent="0.3">
      <c r="A144" s="3" t="s">
        <v>8</v>
      </c>
      <c r="B144" s="32" t="s">
        <v>190</v>
      </c>
      <c r="C144" s="33"/>
      <c r="D144" s="34"/>
    </row>
    <row r="145" spans="1:4" ht="28.5" x14ac:dyDescent="0.25">
      <c r="A145" s="5" t="s">
        <v>202</v>
      </c>
      <c r="B145" s="6" t="s">
        <v>191</v>
      </c>
      <c r="C145" s="7">
        <f>TRUNC(((44*0.9)+(180*0.88))*0.154,2)</f>
        <v>30.49</v>
      </c>
      <c r="D145" s="8" t="s">
        <v>60</v>
      </c>
    </row>
    <row r="146" spans="1:4" x14ac:dyDescent="0.25">
      <c r="A146" s="2" t="s">
        <v>7</v>
      </c>
      <c r="B146" s="29" t="s">
        <v>71</v>
      </c>
      <c r="C146" s="30"/>
      <c r="D146" s="31"/>
    </row>
    <row r="147" spans="1:4" ht="15.75" thickBot="1" x14ac:dyDescent="0.3">
      <c r="A147" s="3" t="s">
        <v>8</v>
      </c>
      <c r="B147" s="32" t="s">
        <v>192</v>
      </c>
      <c r="C147" s="33"/>
      <c r="D147" s="34"/>
    </row>
    <row r="148" spans="1:4" x14ac:dyDescent="0.25">
      <c r="A148" s="5" t="s">
        <v>203</v>
      </c>
      <c r="B148" s="6" t="s">
        <v>158</v>
      </c>
      <c r="C148" s="7">
        <f>1*4</f>
        <v>4</v>
      </c>
      <c r="D148" s="8" t="s">
        <v>159</v>
      </c>
    </row>
    <row r="149" spans="1:4" x14ac:dyDescent="0.25">
      <c r="A149" s="2" t="s">
        <v>7</v>
      </c>
      <c r="B149" s="29" t="s">
        <v>310</v>
      </c>
      <c r="C149" s="30"/>
      <c r="D149" s="31"/>
    </row>
    <row r="150" spans="1:4" ht="15.75" customHeight="1" thickBot="1" x14ac:dyDescent="0.3">
      <c r="A150" s="3" t="s">
        <v>8</v>
      </c>
      <c r="B150" s="32" t="s">
        <v>616</v>
      </c>
      <c r="C150" s="33"/>
      <c r="D150" s="34"/>
    </row>
    <row r="151" spans="1:4" ht="28.5" x14ac:dyDescent="0.25">
      <c r="A151" s="5" t="s">
        <v>204</v>
      </c>
      <c r="B151" s="6" t="s">
        <v>193</v>
      </c>
      <c r="C151" s="7">
        <f>TRUNC((0.15*0.3*3.3)*6,2)</f>
        <v>0.89</v>
      </c>
      <c r="D151" s="8" t="s">
        <v>22</v>
      </c>
    </row>
    <row r="152" spans="1:4" x14ac:dyDescent="0.25">
      <c r="A152" s="2" t="s">
        <v>7</v>
      </c>
      <c r="B152" s="29" t="s">
        <v>69</v>
      </c>
      <c r="C152" s="30"/>
      <c r="D152" s="31"/>
    </row>
    <row r="153" spans="1:4" ht="15.75" thickBot="1" x14ac:dyDescent="0.3">
      <c r="A153" s="3" t="s">
        <v>8</v>
      </c>
      <c r="B153" s="32" t="s">
        <v>195</v>
      </c>
      <c r="C153" s="33"/>
      <c r="D153" s="34"/>
    </row>
    <row r="154" spans="1:4" ht="42.75" x14ac:dyDescent="0.25">
      <c r="A154" s="5" t="s">
        <v>205</v>
      </c>
      <c r="B154" s="6" t="s">
        <v>194</v>
      </c>
      <c r="C154" s="7">
        <f>TRUNC((2.61+2.61+3.96+3.96+1.66+1.66)*0.15*0.3,2)</f>
        <v>0.74</v>
      </c>
      <c r="D154" s="8" t="s">
        <v>22</v>
      </c>
    </row>
    <row r="155" spans="1:4" x14ac:dyDescent="0.25">
      <c r="A155" s="2" t="s">
        <v>7</v>
      </c>
      <c r="B155" s="29" t="s">
        <v>62</v>
      </c>
      <c r="C155" s="30"/>
      <c r="D155" s="31"/>
    </row>
    <row r="156" spans="1:4" ht="15.75" thickBot="1" x14ac:dyDescent="0.3">
      <c r="A156" s="3" t="s">
        <v>8</v>
      </c>
      <c r="B156" s="32" t="s">
        <v>196</v>
      </c>
      <c r="C156" s="33"/>
      <c r="D156" s="34"/>
    </row>
    <row r="158" spans="1:4" ht="18" customHeight="1" x14ac:dyDescent="0.25">
      <c r="A158" s="24">
        <v>6</v>
      </c>
      <c r="B158" s="37" t="s">
        <v>206</v>
      </c>
      <c r="C158" s="38"/>
      <c r="D158" s="39"/>
    </row>
    <row r="159" spans="1:4" ht="42.75" x14ac:dyDescent="0.25">
      <c r="A159" s="5" t="s">
        <v>249</v>
      </c>
      <c r="B159" s="6" t="s">
        <v>207</v>
      </c>
      <c r="C159" s="7">
        <f>TRUNC(D160+D161+D162,2)</f>
        <v>125.22</v>
      </c>
      <c r="D159" s="8" t="s">
        <v>14</v>
      </c>
    </row>
    <row r="160" spans="1:4" ht="38.25" customHeight="1" x14ac:dyDescent="0.25">
      <c r="A160" s="2" t="s">
        <v>73</v>
      </c>
      <c r="B160" s="29" t="s">
        <v>636</v>
      </c>
      <c r="C160" s="31"/>
      <c r="D160" s="28">
        <f>((3.82+2.78+3.25+3.67+3.67+1.45+3.67)*3.15)-8.06</f>
        <v>62.216499999999982</v>
      </c>
    </row>
    <row r="161" spans="1:4" ht="38.25" customHeight="1" x14ac:dyDescent="0.25">
      <c r="A161" s="2" t="s">
        <v>74</v>
      </c>
      <c r="B161" s="29" t="s">
        <v>637</v>
      </c>
      <c r="C161" s="31"/>
      <c r="D161" s="28">
        <f>((6.87+6.87+1.66+1.66)*3.15)-6.36</f>
        <v>47.378999999999998</v>
      </c>
    </row>
    <row r="162" spans="1:4" ht="38.25" customHeight="1" x14ac:dyDescent="0.25">
      <c r="A162" s="21" t="s">
        <v>248</v>
      </c>
      <c r="B162" s="29" t="s">
        <v>638</v>
      </c>
      <c r="C162" s="31"/>
      <c r="D162" s="28">
        <f>(0.85*2.15*2)+(0.25*2.15)+(0.85*1.1)+10.5</f>
        <v>15.6275</v>
      </c>
    </row>
    <row r="163" spans="1:4" ht="15.75" thickBot="1" x14ac:dyDescent="0.3">
      <c r="A163" s="3" t="s">
        <v>8</v>
      </c>
      <c r="B163" s="32" t="s">
        <v>208</v>
      </c>
      <c r="C163" s="33"/>
      <c r="D163" s="34"/>
    </row>
    <row r="164" spans="1:4" ht="42.75" x14ac:dyDescent="0.25">
      <c r="A164" s="5" t="s">
        <v>250</v>
      </c>
      <c r="B164" s="6" t="s">
        <v>209</v>
      </c>
      <c r="C164" s="7">
        <f>TRUNC(2.1*3.1,2)</f>
        <v>6.51</v>
      </c>
      <c r="D164" s="8" t="s">
        <v>14</v>
      </c>
    </row>
    <row r="165" spans="1:4" x14ac:dyDescent="0.25">
      <c r="A165" s="2" t="s">
        <v>7</v>
      </c>
      <c r="B165" s="29" t="s">
        <v>76</v>
      </c>
      <c r="C165" s="30"/>
      <c r="D165" s="31"/>
    </row>
    <row r="166" spans="1:4" ht="15.75" thickBot="1" x14ac:dyDescent="0.3">
      <c r="A166" s="3" t="s">
        <v>8</v>
      </c>
      <c r="B166" s="32" t="s">
        <v>210</v>
      </c>
      <c r="C166" s="33"/>
      <c r="D166" s="34"/>
    </row>
    <row r="167" spans="1:4" ht="42.75" x14ac:dyDescent="0.25">
      <c r="A167" s="5" t="s">
        <v>251</v>
      </c>
      <c r="B167" s="6" t="s">
        <v>211</v>
      </c>
      <c r="C167" s="7">
        <f>79.13+172.02</f>
        <v>251.15</v>
      </c>
      <c r="D167" s="8" t="s">
        <v>14</v>
      </c>
    </row>
    <row r="168" spans="1:4" x14ac:dyDescent="0.25">
      <c r="A168" s="2" t="s">
        <v>7</v>
      </c>
      <c r="B168" s="53" t="s">
        <v>646</v>
      </c>
      <c r="C168" s="53"/>
      <c r="D168" s="53"/>
    </row>
    <row r="169" spans="1:4" ht="15.75" thickBot="1" x14ac:dyDescent="0.3">
      <c r="A169" s="3" t="s">
        <v>8</v>
      </c>
      <c r="B169" s="49" t="s">
        <v>645</v>
      </c>
      <c r="C169" s="49"/>
      <c r="D169" s="49"/>
    </row>
    <row r="170" spans="1:4" ht="42.75" x14ac:dyDescent="0.25">
      <c r="A170" s="5" t="s">
        <v>252</v>
      </c>
      <c r="B170" s="6" t="s">
        <v>212</v>
      </c>
      <c r="C170" s="7">
        <f>TRUNC(D171+D172+D173,2)</f>
        <v>79.13</v>
      </c>
      <c r="D170" s="8" t="s">
        <v>14</v>
      </c>
    </row>
    <row r="171" spans="1:4" x14ac:dyDescent="0.25">
      <c r="A171" s="2" t="s">
        <v>73</v>
      </c>
      <c r="B171" s="29" t="s">
        <v>642</v>
      </c>
      <c r="C171" s="31"/>
      <c r="D171" s="15">
        <f>(3.11+2.96+1.45+1.45+3.55+3.25)*3.3</f>
        <v>52.040999999999997</v>
      </c>
    </row>
    <row r="172" spans="1:4" x14ac:dyDescent="0.25">
      <c r="A172" s="2" t="s">
        <v>74</v>
      </c>
      <c r="B172" s="29" t="s">
        <v>643</v>
      </c>
      <c r="C172" s="31"/>
      <c r="D172" s="15">
        <f>(1.66+1.66+1.66+1.96)*3.3</f>
        <v>22.901999999999997</v>
      </c>
    </row>
    <row r="173" spans="1:4" x14ac:dyDescent="0.25">
      <c r="A173" s="2" t="s">
        <v>75</v>
      </c>
      <c r="B173" s="29" t="s">
        <v>644</v>
      </c>
      <c r="C173" s="31"/>
      <c r="D173" s="28">
        <f>(0.85*2.15*2)+(0.25*2.15)</f>
        <v>4.1924999999999999</v>
      </c>
    </row>
    <row r="174" spans="1:4" ht="15.75" thickBot="1" x14ac:dyDescent="0.3">
      <c r="A174" s="3" t="s">
        <v>8</v>
      </c>
      <c r="B174" s="49" t="s">
        <v>213</v>
      </c>
      <c r="C174" s="49"/>
      <c r="D174" s="49"/>
    </row>
    <row r="175" spans="1:4" ht="42.75" x14ac:dyDescent="0.25">
      <c r="A175" s="5" t="s">
        <v>253</v>
      </c>
      <c r="B175" s="6" t="s">
        <v>639</v>
      </c>
      <c r="C175" s="7">
        <f>TRUNC(D176+D177+D178,2)</f>
        <v>172.02</v>
      </c>
      <c r="D175" s="8"/>
    </row>
    <row r="176" spans="1:4" x14ac:dyDescent="0.25">
      <c r="A176" s="2" t="s">
        <v>73</v>
      </c>
      <c r="B176" s="29" t="s">
        <v>640</v>
      </c>
      <c r="C176" s="31"/>
      <c r="D176" s="15">
        <f>((3.82+3.67+3.67+3.67+3.82+3.67+3.67+3.82)*3.3)-20.32</f>
        <v>78.052999999999997</v>
      </c>
    </row>
    <row r="177" spans="1:4" x14ac:dyDescent="0.25">
      <c r="A177" s="2" t="s">
        <v>74</v>
      </c>
      <c r="B177" s="29" t="s">
        <v>641</v>
      </c>
      <c r="C177" s="31"/>
      <c r="D177" s="15">
        <f>((6.87+6.72+6.87+6.72)*3.3)-12.72</f>
        <v>76.97399999999999</v>
      </c>
    </row>
    <row r="178" spans="1:4" x14ac:dyDescent="0.25">
      <c r="A178" s="2" t="s">
        <v>75</v>
      </c>
      <c r="B178" s="29">
        <v>17</v>
      </c>
      <c r="C178" s="31"/>
      <c r="D178" s="28">
        <f>17</f>
        <v>17</v>
      </c>
    </row>
    <row r="179" spans="1:4" ht="15.75" thickBot="1" x14ac:dyDescent="0.3">
      <c r="A179" s="3" t="s">
        <v>8</v>
      </c>
      <c r="B179" s="49" t="s">
        <v>213</v>
      </c>
      <c r="C179" s="49"/>
      <c r="D179" s="49"/>
    </row>
    <row r="180" spans="1:4" ht="57" x14ac:dyDescent="0.25">
      <c r="A180" s="5" t="s">
        <v>647</v>
      </c>
      <c r="B180" s="6" t="s">
        <v>214</v>
      </c>
      <c r="C180" s="7">
        <f>TRUNC((3.66*3.1)-(0.8*2.1),2)</f>
        <v>9.66</v>
      </c>
      <c r="D180" s="8" t="s">
        <v>14</v>
      </c>
    </row>
    <row r="181" spans="1:4" x14ac:dyDescent="0.25">
      <c r="A181" s="2" t="s">
        <v>7</v>
      </c>
      <c r="B181" s="29" t="s">
        <v>77</v>
      </c>
      <c r="C181" s="30"/>
      <c r="D181" s="31"/>
    </row>
    <row r="182" spans="1:4" ht="15.75" thickBot="1" x14ac:dyDescent="0.3">
      <c r="A182" s="3" t="s">
        <v>8</v>
      </c>
      <c r="B182" s="32" t="s">
        <v>215</v>
      </c>
      <c r="C182" s="33"/>
      <c r="D182" s="34"/>
    </row>
    <row r="183" spans="1:4" x14ac:dyDescent="0.25">
      <c r="A183" s="13"/>
      <c r="B183" s="14"/>
      <c r="C183" s="14"/>
      <c r="D183" s="14"/>
    </row>
    <row r="184" spans="1:4" ht="18" customHeight="1" x14ac:dyDescent="0.25">
      <c r="A184" s="24">
        <v>7</v>
      </c>
      <c r="B184" s="37" t="s">
        <v>399</v>
      </c>
      <c r="C184" s="38"/>
      <c r="D184" s="39"/>
    </row>
    <row r="185" spans="1:4" x14ac:dyDescent="0.25">
      <c r="A185" s="22" t="s">
        <v>400</v>
      </c>
      <c r="B185" s="54" t="s">
        <v>402</v>
      </c>
      <c r="C185" s="55"/>
      <c r="D185" s="56"/>
    </row>
    <row r="186" spans="1:4" ht="42.75" x14ac:dyDescent="0.25">
      <c r="A186" s="5" t="s">
        <v>403</v>
      </c>
      <c r="B186" s="6" t="s">
        <v>408</v>
      </c>
      <c r="C186" s="7">
        <v>1</v>
      </c>
      <c r="D186" s="8" t="s">
        <v>159</v>
      </c>
    </row>
    <row r="187" spans="1:4" ht="27" customHeight="1" x14ac:dyDescent="0.25">
      <c r="A187" s="2" t="s">
        <v>7</v>
      </c>
      <c r="B187" s="29">
        <v>1</v>
      </c>
      <c r="C187" s="30"/>
      <c r="D187" s="31"/>
    </row>
    <row r="188" spans="1:4" ht="15.75" thickBot="1" x14ac:dyDescent="0.3">
      <c r="A188" s="3" t="s">
        <v>8</v>
      </c>
      <c r="B188" s="32" t="s">
        <v>409</v>
      </c>
      <c r="C188" s="33"/>
      <c r="D188" s="34"/>
    </row>
    <row r="189" spans="1:4" ht="28.5" x14ac:dyDescent="0.25">
      <c r="A189" s="5" t="s">
        <v>407</v>
      </c>
      <c r="B189" s="6" t="s">
        <v>410</v>
      </c>
      <c r="C189" s="7">
        <v>50.15</v>
      </c>
      <c r="D189" s="8" t="s">
        <v>342</v>
      </c>
    </row>
    <row r="190" spans="1:4" x14ac:dyDescent="0.25">
      <c r="A190" s="2" t="s">
        <v>7</v>
      </c>
      <c r="B190" s="29">
        <v>50.15</v>
      </c>
      <c r="C190" s="30"/>
      <c r="D190" s="31"/>
    </row>
    <row r="191" spans="1:4" ht="15.75" thickBot="1" x14ac:dyDescent="0.3">
      <c r="A191" s="3" t="s">
        <v>8</v>
      </c>
      <c r="B191" s="32" t="s">
        <v>411</v>
      </c>
      <c r="C191" s="33"/>
      <c r="D191" s="34"/>
    </row>
    <row r="192" spans="1:4" ht="42.75" x14ac:dyDescent="0.25">
      <c r="A192" s="5" t="s">
        <v>406</v>
      </c>
      <c r="B192" s="6" t="s">
        <v>412</v>
      </c>
      <c r="C192" s="7">
        <v>1</v>
      </c>
      <c r="D192" s="8" t="s">
        <v>159</v>
      </c>
    </row>
    <row r="193" spans="1:4" x14ac:dyDescent="0.25">
      <c r="A193" s="2" t="s">
        <v>7</v>
      </c>
      <c r="B193" s="29">
        <v>1</v>
      </c>
      <c r="C193" s="30"/>
      <c r="D193" s="31"/>
    </row>
    <row r="194" spans="1:4" ht="15.75" thickBot="1" x14ac:dyDescent="0.3">
      <c r="A194" s="3" t="s">
        <v>8</v>
      </c>
      <c r="B194" s="32" t="s">
        <v>413</v>
      </c>
      <c r="C194" s="33"/>
      <c r="D194" s="34"/>
    </row>
    <row r="195" spans="1:4" x14ac:dyDescent="0.25">
      <c r="A195" s="5" t="s">
        <v>405</v>
      </c>
      <c r="B195" s="6" t="s">
        <v>414</v>
      </c>
      <c r="C195" s="7">
        <f>16.8*0.5*0.5</f>
        <v>4.2</v>
      </c>
      <c r="D195" s="8" t="s">
        <v>22</v>
      </c>
    </row>
    <row r="196" spans="1:4" x14ac:dyDescent="0.25">
      <c r="A196" s="2" t="s">
        <v>7</v>
      </c>
      <c r="B196" s="29" t="s">
        <v>415</v>
      </c>
      <c r="C196" s="30"/>
      <c r="D196" s="31"/>
    </row>
    <row r="197" spans="1:4" ht="15.75" thickBot="1" x14ac:dyDescent="0.3">
      <c r="A197" s="3" t="s">
        <v>8</v>
      </c>
      <c r="B197" s="32" t="s">
        <v>416</v>
      </c>
      <c r="C197" s="33"/>
      <c r="D197" s="34"/>
    </row>
    <row r="198" spans="1:4" x14ac:dyDescent="0.25">
      <c r="A198" s="5" t="s">
        <v>404</v>
      </c>
      <c r="B198" s="6" t="s">
        <v>166</v>
      </c>
      <c r="C198" s="7">
        <f>16.8*0.5*0.5</f>
        <v>4.2</v>
      </c>
      <c r="D198" s="8" t="s">
        <v>22</v>
      </c>
    </row>
    <row r="199" spans="1:4" x14ac:dyDescent="0.25">
      <c r="A199" s="2" t="s">
        <v>7</v>
      </c>
      <c r="B199" s="29" t="s">
        <v>415</v>
      </c>
      <c r="C199" s="30"/>
      <c r="D199" s="31"/>
    </row>
    <row r="200" spans="1:4" ht="15.75" thickBot="1" x14ac:dyDescent="0.3">
      <c r="A200" s="3" t="s">
        <v>8</v>
      </c>
      <c r="B200" s="32" t="s">
        <v>417</v>
      </c>
      <c r="C200" s="33"/>
      <c r="D200" s="34"/>
    </row>
    <row r="201" spans="1:4" x14ac:dyDescent="0.25">
      <c r="A201" s="22" t="s">
        <v>401</v>
      </c>
      <c r="B201" s="57" t="s">
        <v>421</v>
      </c>
      <c r="C201" s="58"/>
      <c r="D201" s="59"/>
    </row>
    <row r="202" spans="1:4" ht="15" customHeight="1" x14ac:dyDescent="0.25">
      <c r="A202" s="5" t="s">
        <v>418</v>
      </c>
      <c r="B202" s="6" t="s">
        <v>419</v>
      </c>
      <c r="C202" s="7">
        <v>5</v>
      </c>
      <c r="D202" s="8" t="s">
        <v>159</v>
      </c>
    </row>
    <row r="203" spans="1:4" x14ac:dyDescent="0.25">
      <c r="A203" s="2" t="s">
        <v>7</v>
      </c>
      <c r="B203" s="29">
        <v>5</v>
      </c>
      <c r="C203" s="30"/>
      <c r="D203" s="31"/>
    </row>
    <row r="204" spans="1:4" ht="15.75" thickBot="1" x14ac:dyDescent="0.3">
      <c r="A204" s="3" t="s">
        <v>8</v>
      </c>
      <c r="B204" s="32" t="s">
        <v>420</v>
      </c>
      <c r="C204" s="33"/>
      <c r="D204" s="34"/>
    </row>
    <row r="205" spans="1:4" x14ac:dyDescent="0.25">
      <c r="A205" s="5" t="s">
        <v>430</v>
      </c>
      <c r="B205" s="6" t="s">
        <v>422</v>
      </c>
      <c r="C205" s="7">
        <v>1</v>
      </c>
      <c r="D205" s="8" t="s">
        <v>159</v>
      </c>
    </row>
    <row r="206" spans="1:4" x14ac:dyDescent="0.25">
      <c r="A206" s="2" t="s">
        <v>7</v>
      </c>
      <c r="B206" s="29">
        <v>1</v>
      </c>
      <c r="C206" s="30"/>
      <c r="D206" s="31"/>
    </row>
    <row r="207" spans="1:4" ht="15.75" thickBot="1" x14ac:dyDescent="0.3">
      <c r="A207" s="3" t="s">
        <v>8</v>
      </c>
      <c r="B207" s="32" t="s">
        <v>423</v>
      </c>
      <c r="C207" s="33"/>
      <c r="D207" s="34"/>
    </row>
    <row r="208" spans="1:4" x14ac:dyDescent="0.25">
      <c r="A208" s="5" t="s">
        <v>431</v>
      </c>
      <c r="B208" s="6" t="s">
        <v>424</v>
      </c>
      <c r="C208" s="7">
        <v>9</v>
      </c>
      <c r="D208" s="8" t="s">
        <v>159</v>
      </c>
    </row>
    <row r="209" spans="1:4" x14ac:dyDescent="0.25">
      <c r="A209" s="2" t="s">
        <v>7</v>
      </c>
      <c r="B209" s="29">
        <v>9</v>
      </c>
      <c r="C209" s="30"/>
      <c r="D209" s="31"/>
    </row>
    <row r="210" spans="1:4" ht="15.75" thickBot="1" x14ac:dyDescent="0.3">
      <c r="A210" s="3" t="s">
        <v>8</v>
      </c>
      <c r="B210" s="32" t="s">
        <v>425</v>
      </c>
      <c r="C210" s="33"/>
      <c r="D210" s="34"/>
    </row>
    <row r="211" spans="1:4" x14ac:dyDescent="0.25">
      <c r="A211" s="5" t="s">
        <v>432</v>
      </c>
      <c r="B211" s="6" t="s">
        <v>426</v>
      </c>
      <c r="C211" s="7">
        <v>4</v>
      </c>
      <c r="D211" s="8" t="s">
        <v>159</v>
      </c>
    </row>
    <row r="212" spans="1:4" x14ac:dyDescent="0.25">
      <c r="A212" s="2" t="s">
        <v>7</v>
      </c>
      <c r="B212" s="29">
        <v>4</v>
      </c>
      <c r="C212" s="30"/>
      <c r="D212" s="31"/>
    </row>
    <row r="213" spans="1:4" ht="15.75" thickBot="1" x14ac:dyDescent="0.3">
      <c r="A213" s="3" t="s">
        <v>8</v>
      </c>
      <c r="B213" s="32" t="s">
        <v>427</v>
      </c>
      <c r="C213" s="33"/>
      <c r="D213" s="34"/>
    </row>
    <row r="214" spans="1:4" x14ac:dyDescent="0.25">
      <c r="A214" s="5" t="s">
        <v>433</v>
      </c>
      <c r="B214" s="6" t="s">
        <v>428</v>
      </c>
      <c r="C214" s="7">
        <v>3</v>
      </c>
      <c r="D214" s="8" t="s">
        <v>159</v>
      </c>
    </row>
    <row r="215" spans="1:4" x14ac:dyDescent="0.25">
      <c r="A215" s="2" t="s">
        <v>7</v>
      </c>
      <c r="B215" s="29">
        <v>3</v>
      </c>
      <c r="C215" s="30"/>
      <c r="D215" s="31"/>
    </row>
    <row r="216" spans="1:4" ht="15.75" thickBot="1" x14ac:dyDescent="0.3">
      <c r="A216" s="3" t="s">
        <v>8</v>
      </c>
      <c r="B216" s="32" t="s">
        <v>429</v>
      </c>
      <c r="C216" s="33"/>
      <c r="D216" s="34"/>
    </row>
    <row r="217" spans="1:4" x14ac:dyDescent="0.25">
      <c r="A217" s="5" t="s">
        <v>434</v>
      </c>
      <c r="B217" s="6" t="s">
        <v>439</v>
      </c>
      <c r="C217" s="7">
        <v>1</v>
      </c>
      <c r="D217" s="8" t="s">
        <v>159</v>
      </c>
    </row>
    <row r="218" spans="1:4" x14ac:dyDescent="0.25">
      <c r="A218" s="2" t="s">
        <v>7</v>
      </c>
      <c r="B218" s="29">
        <v>1</v>
      </c>
      <c r="C218" s="30"/>
      <c r="D218" s="31"/>
    </row>
    <row r="219" spans="1:4" ht="15.75" thickBot="1" x14ac:dyDescent="0.3">
      <c r="A219" s="3" t="s">
        <v>8</v>
      </c>
      <c r="B219" s="32" t="s">
        <v>440</v>
      </c>
      <c r="C219" s="33"/>
      <c r="D219" s="34"/>
    </row>
    <row r="220" spans="1:4" x14ac:dyDescent="0.25">
      <c r="A220" s="5" t="s">
        <v>435</v>
      </c>
      <c r="B220" s="6" t="s">
        <v>441</v>
      </c>
      <c r="C220" s="7">
        <v>3</v>
      </c>
      <c r="D220" s="8" t="s">
        <v>159</v>
      </c>
    </row>
    <row r="221" spans="1:4" x14ac:dyDescent="0.25">
      <c r="A221" s="2" t="s">
        <v>7</v>
      </c>
      <c r="B221" s="29">
        <v>3</v>
      </c>
      <c r="C221" s="30"/>
      <c r="D221" s="31"/>
    </row>
    <row r="222" spans="1:4" ht="15.75" thickBot="1" x14ac:dyDescent="0.3">
      <c r="A222" s="3" t="s">
        <v>8</v>
      </c>
      <c r="B222" s="32" t="s">
        <v>442</v>
      </c>
      <c r="C222" s="33"/>
      <c r="D222" s="34"/>
    </row>
    <row r="223" spans="1:4" x14ac:dyDescent="0.25">
      <c r="A223" s="5" t="s">
        <v>436</v>
      </c>
      <c r="B223" s="6" t="s">
        <v>443</v>
      </c>
      <c r="C223" s="7">
        <v>1</v>
      </c>
      <c r="D223" s="8" t="s">
        <v>159</v>
      </c>
    </row>
    <row r="224" spans="1:4" x14ac:dyDescent="0.25">
      <c r="A224" s="2" t="s">
        <v>7</v>
      </c>
      <c r="B224" s="29">
        <v>1</v>
      </c>
      <c r="C224" s="30"/>
      <c r="D224" s="31"/>
    </row>
    <row r="225" spans="1:4" ht="15.75" thickBot="1" x14ac:dyDescent="0.3">
      <c r="A225" s="3" t="s">
        <v>8</v>
      </c>
      <c r="B225" s="32" t="s">
        <v>444</v>
      </c>
      <c r="C225" s="33"/>
      <c r="D225" s="34"/>
    </row>
    <row r="226" spans="1:4" x14ac:dyDescent="0.25">
      <c r="A226" s="5" t="s">
        <v>437</v>
      </c>
      <c r="B226" s="6" t="s">
        <v>445</v>
      </c>
      <c r="C226" s="7">
        <v>3</v>
      </c>
      <c r="D226" s="8" t="s">
        <v>159</v>
      </c>
    </row>
    <row r="227" spans="1:4" x14ac:dyDescent="0.25">
      <c r="A227" s="2" t="s">
        <v>7</v>
      </c>
      <c r="B227" s="29">
        <v>3</v>
      </c>
      <c r="C227" s="30"/>
      <c r="D227" s="31"/>
    </row>
    <row r="228" spans="1:4" ht="15.75" thickBot="1" x14ac:dyDescent="0.3">
      <c r="A228" s="3" t="s">
        <v>8</v>
      </c>
      <c r="B228" s="32" t="s">
        <v>446</v>
      </c>
      <c r="C228" s="33"/>
      <c r="D228" s="34"/>
    </row>
    <row r="229" spans="1:4" x14ac:dyDescent="0.25">
      <c r="A229" s="5" t="s">
        <v>438</v>
      </c>
      <c r="B229" s="6" t="s">
        <v>447</v>
      </c>
      <c r="C229" s="7">
        <v>3.05</v>
      </c>
      <c r="D229" s="8" t="s">
        <v>342</v>
      </c>
    </row>
    <row r="230" spans="1:4" x14ac:dyDescent="0.25">
      <c r="A230" s="2" t="s">
        <v>7</v>
      </c>
      <c r="B230" s="29">
        <v>3.05</v>
      </c>
      <c r="C230" s="30"/>
      <c r="D230" s="31"/>
    </row>
    <row r="231" spans="1:4" ht="15.75" thickBot="1" x14ac:dyDescent="0.3">
      <c r="A231" s="3" t="s">
        <v>8</v>
      </c>
      <c r="B231" s="32" t="s">
        <v>448</v>
      </c>
      <c r="C231" s="33"/>
      <c r="D231" s="34"/>
    </row>
    <row r="232" spans="1:4" x14ac:dyDescent="0.25">
      <c r="A232" s="5" t="s">
        <v>449</v>
      </c>
      <c r="B232" s="6" t="s">
        <v>454</v>
      </c>
      <c r="C232" s="7">
        <v>4.9000000000000004</v>
      </c>
      <c r="D232" s="8" t="s">
        <v>342</v>
      </c>
    </row>
    <row r="233" spans="1:4" x14ac:dyDescent="0.25">
      <c r="A233" s="2" t="s">
        <v>7</v>
      </c>
      <c r="B233" s="29">
        <v>4.9000000000000004</v>
      </c>
      <c r="C233" s="30"/>
      <c r="D233" s="31"/>
    </row>
    <row r="234" spans="1:4" ht="15.75" thickBot="1" x14ac:dyDescent="0.3">
      <c r="A234" s="3" t="s">
        <v>8</v>
      </c>
      <c r="B234" s="32" t="s">
        <v>455</v>
      </c>
      <c r="C234" s="33"/>
      <c r="D234" s="34"/>
    </row>
    <row r="235" spans="1:4" x14ac:dyDescent="0.25">
      <c r="A235" s="5" t="s">
        <v>450</v>
      </c>
      <c r="B235" s="6" t="s">
        <v>456</v>
      </c>
      <c r="C235" s="7">
        <v>48.35</v>
      </c>
      <c r="D235" s="8" t="s">
        <v>342</v>
      </c>
    </row>
    <row r="236" spans="1:4" ht="16.5" customHeight="1" x14ac:dyDescent="0.25">
      <c r="A236" s="2" t="s">
        <v>7</v>
      </c>
      <c r="B236" s="29">
        <v>48.35</v>
      </c>
      <c r="C236" s="30"/>
      <c r="D236" s="31"/>
    </row>
    <row r="237" spans="1:4" ht="15.75" thickBot="1" x14ac:dyDescent="0.3">
      <c r="A237" s="3" t="s">
        <v>8</v>
      </c>
      <c r="B237" s="32" t="s">
        <v>457</v>
      </c>
      <c r="C237" s="33"/>
      <c r="D237" s="34"/>
    </row>
    <row r="238" spans="1:4" x14ac:dyDescent="0.25">
      <c r="A238" s="5" t="s">
        <v>451</v>
      </c>
      <c r="B238" s="6" t="s">
        <v>458</v>
      </c>
      <c r="C238" s="7">
        <v>3</v>
      </c>
      <c r="D238" s="8" t="s">
        <v>159</v>
      </c>
    </row>
    <row r="239" spans="1:4" x14ac:dyDescent="0.25">
      <c r="A239" s="2" t="s">
        <v>7</v>
      </c>
      <c r="B239" s="29">
        <v>3</v>
      </c>
      <c r="C239" s="30"/>
      <c r="D239" s="31"/>
    </row>
    <row r="240" spans="1:4" ht="15.75" thickBot="1" x14ac:dyDescent="0.3">
      <c r="A240" s="3" t="s">
        <v>8</v>
      </c>
      <c r="B240" s="32" t="s">
        <v>459</v>
      </c>
      <c r="C240" s="33"/>
      <c r="D240" s="34"/>
    </row>
    <row r="241" spans="1:4" x14ac:dyDescent="0.25">
      <c r="A241" s="5" t="s">
        <v>452</v>
      </c>
      <c r="B241" s="6" t="s">
        <v>414</v>
      </c>
      <c r="C241" s="7">
        <f>23.208*0.5*0.5</f>
        <v>5.8019999999999996</v>
      </c>
      <c r="D241" s="8" t="s">
        <v>22</v>
      </c>
    </row>
    <row r="242" spans="1:4" x14ac:dyDescent="0.25">
      <c r="A242" s="2" t="s">
        <v>7</v>
      </c>
      <c r="B242" s="29" t="s">
        <v>460</v>
      </c>
      <c r="C242" s="30"/>
      <c r="D242" s="31"/>
    </row>
    <row r="243" spans="1:4" ht="15.75" thickBot="1" x14ac:dyDescent="0.3">
      <c r="A243" s="3" t="s">
        <v>8</v>
      </c>
      <c r="B243" s="32" t="s">
        <v>461</v>
      </c>
      <c r="C243" s="33"/>
      <c r="D243" s="34"/>
    </row>
    <row r="244" spans="1:4" x14ac:dyDescent="0.25">
      <c r="A244" s="5" t="s">
        <v>453</v>
      </c>
      <c r="B244" s="6" t="s">
        <v>166</v>
      </c>
      <c r="C244" s="7">
        <f>23.208*0.5*0.5</f>
        <v>5.8019999999999996</v>
      </c>
      <c r="D244" s="8" t="s">
        <v>22</v>
      </c>
    </row>
    <row r="245" spans="1:4" x14ac:dyDescent="0.25">
      <c r="A245" s="2" t="s">
        <v>7</v>
      </c>
      <c r="B245" s="29" t="s">
        <v>460</v>
      </c>
      <c r="C245" s="30"/>
      <c r="D245" s="31"/>
    </row>
    <row r="246" spans="1:4" ht="15.75" thickBot="1" x14ac:dyDescent="0.3">
      <c r="A246" s="3" t="s">
        <v>8</v>
      </c>
      <c r="B246" s="32" t="s">
        <v>462</v>
      </c>
      <c r="C246" s="33"/>
      <c r="D246" s="34"/>
    </row>
    <row r="248" spans="1:4" ht="18" customHeight="1" x14ac:dyDescent="0.25">
      <c r="A248" s="24">
        <v>8</v>
      </c>
      <c r="B248" s="37" t="s">
        <v>464</v>
      </c>
      <c r="C248" s="38"/>
      <c r="D248" s="39"/>
    </row>
    <row r="249" spans="1:4" x14ac:dyDescent="0.25">
      <c r="A249" s="22" t="s">
        <v>463</v>
      </c>
      <c r="B249" s="54" t="s">
        <v>465</v>
      </c>
      <c r="C249" s="55"/>
      <c r="D249" s="56"/>
    </row>
    <row r="250" spans="1:4" x14ac:dyDescent="0.25">
      <c r="A250" s="5" t="s">
        <v>466</v>
      </c>
      <c r="B250" s="6" t="s">
        <v>467</v>
      </c>
      <c r="C250" s="7">
        <v>1</v>
      </c>
      <c r="D250" s="8" t="s">
        <v>159</v>
      </c>
    </row>
    <row r="251" spans="1:4" ht="27" customHeight="1" x14ac:dyDescent="0.25">
      <c r="A251" s="2" t="s">
        <v>7</v>
      </c>
      <c r="B251" s="29">
        <v>1</v>
      </c>
      <c r="C251" s="30"/>
      <c r="D251" s="31"/>
    </row>
    <row r="252" spans="1:4" ht="15.75" thickBot="1" x14ac:dyDescent="0.3">
      <c r="A252" s="3" t="s">
        <v>8</v>
      </c>
      <c r="B252" s="32" t="s">
        <v>480</v>
      </c>
      <c r="C252" s="33"/>
      <c r="D252" s="34"/>
    </row>
    <row r="253" spans="1:4" x14ac:dyDescent="0.25">
      <c r="A253" s="5" t="s">
        <v>474</v>
      </c>
      <c r="B253" s="6" t="s">
        <v>468</v>
      </c>
      <c r="C253" s="7">
        <v>1</v>
      </c>
      <c r="D253" s="8" t="s">
        <v>159</v>
      </c>
    </row>
    <row r="254" spans="1:4" x14ac:dyDescent="0.25">
      <c r="A254" s="2" t="s">
        <v>7</v>
      </c>
      <c r="B254" s="29">
        <v>1</v>
      </c>
      <c r="C254" s="30"/>
      <c r="D254" s="31"/>
    </row>
    <row r="255" spans="1:4" ht="15.75" thickBot="1" x14ac:dyDescent="0.3">
      <c r="A255" s="3" t="s">
        <v>8</v>
      </c>
      <c r="B255" s="32" t="s">
        <v>481</v>
      </c>
      <c r="C255" s="33"/>
      <c r="D255" s="34"/>
    </row>
    <row r="256" spans="1:4" ht="42.75" x14ac:dyDescent="0.25">
      <c r="A256" s="5" t="s">
        <v>475</v>
      </c>
      <c r="B256" s="6" t="s">
        <v>469</v>
      </c>
      <c r="C256" s="7">
        <v>20.2</v>
      </c>
      <c r="D256" s="8" t="s">
        <v>342</v>
      </c>
    </row>
    <row r="257" spans="1:4" x14ac:dyDescent="0.25">
      <c r="A257" s="2" t="s">
        <v>7</v>
      </c>
      <c r="B257" s="29">
        <v>20.2</v>
      </c>
      <c r="C257" s="30"/>
      <c r="D257" s="31"/>
    </row>
    <row r="258" spans="1:4" ht="15.75" thickBot="1" x14ac:dyDescent="0.3">
      <c r="A258" s="3" t="s">
        <v>8</v>
      </c>
      <c r="B258" s="32" t="s">
        <v>482</v>
      </c>
      <c r="C258" s="33"/>
      <c r="D258" s="34"/>
    </row>
    <row r="259" spans="1:4" ht="28.5" x14ac:dyDescent="0.25">
      <c r="A259" s="5" t="s">
        <v>476</v>
      </c>
      <c r="B259" s="6" t="s">
        <v>470</v>
      </c>
      <c r="C259" s="7">
        <v>1.87</v>
      </c>
      <c r="D259" s="8" t="s">
        <v>342</v>
      </c>
    </row>
    <row r="260" spans="1:4" x14ac:dyDescent="0.25">
      <c r="A260" s="2" t="s">
        <v>7</v>
      </c>
      <c r="B260" s="29" t="s">
        <v>415</v>
      </c>
      <c r="C260" s="30"/>
      <c r="D260" s="31"/>
    </row>
    <row r="261" spans="1:4" ht="15.75" thickBot="1" x14ac:dyDescent="0.3">
      <c r="A261" s="3" t="s">
        <v>8</v>
      </c>
      <c r="B261" s="32" t="s">
        <v>482</v>
      </c>
      <c r="C261" s="33"/>
      <c r="D261" s="34"/>
    </row>
    <row r="262" spans="1:4" x14ac:dyDescent="0.25">
      <c r="A262" s="5" t="s">
        <v>477</v>
      </c>
      <c r="B262" s="6" t="s">
        <v>471</v>
      </c>
      <c r="C262" s="7">
        <v>3.9</v>
      </c>
      <c r="D262" s="8" t="s">
        <v>342</v>
      </c>
    </row>
    <row r="263" spans="1:4" x14ac:dyDescent="0.25">
      <c r="A263" s="2" t="s">
        <v>7</v>
      </c>
      <c r="B263" s="29">
        <v>3.9</v>
      </c>
      <c r="C263" s="30"/>
      <c r="D263" s="31"/>
    </row>
    <row r="264" spans="1:4" ht="15.75" thickBot="1" x14ac:dyDescent="0.3">
      <c r="A264" s="3" t="s">
        <v>8</v>
      </c>
      <c r="B264" s="32" t="s">
        <v>483</v>
      </c>
      <c r="C264" s="33"/>
      <c r="D264" s="34"/>
    </row>
    <row r="265" spans="1:4" ht="42.75" x14ac:dyDescent="0.25">
      <c r="A265" s="5" t="s">
        <v>478</v>
      </c>
      <c r="B265" s="6" t="s">
        <v>472</v>
      </c>
      <c r="C265" s="7">
        <v>8.4</v>
      </c>
      <c r="D265" s="8" t="s">
        <v>342</v>
      </c>
    </row>
    <row r="266" spans="1:4" x14ac:dyDescent="0.25">
      <c r="A266" s="2" t="s">
        <v>7</v>
      </c>
      <c r="B266" s="29">
        <v>8.4</v>
      </c>
      <c r="C266" s="30"/>
      <c r="D266" s="31"/>
    </row>
    <row r="267" spans="1:4" ht="15.75" thickBot="1" x14ac:dyDescent="0.3">
      <c r="A267" s="3" t="s">
        <v>8</v>
      </c>
      <c r="B267" s="32" t="s">
        <v>484</v>
      </c>
      <c r="C267" s="33"/>
      <c r="D267" s="34"/>
    </row>
    <row r="268" spans="1:4" ht="42.75" x14ac:dyDescent="0.25">
      <c r="A268" s="5" t="s">
        <v>479</v>
      </c>
      <c r="B268" s="6" t="s">
        <v>473</v>
      </c>
      <c r="C268" s="7">
        <v>2</v>
      </c>
      <c r="D268" s="8" t="s">
        <v>159</v>
      </c>
    </row>
    <row r="269" spans="1:4" x14ac:dyDescent="0.25">
      <c r="A269" s="2" t="s">
        <v>7</v>
      </c>
      <c r="B269" s="29">
        <v>2</v>
      </c>
      <c r="C269" s="30"/>
      <c r="D269" s="31"/>
    </row>
    <row r="270" spans="1:4" ht="15.75" thickBot="1" x14ac:dyDescent="0.3">
      <c r="A270" s="3" t="s">
        <v>8</v>
      </c>
      <c r="B270" s="32" t="s">
        <v>485</v>
      </c>
      <c r="C270" s="33"/>
      <c r="D270" s="34"/>
    </row>
    <row r="271" spans="1:4" x14ac:dyDescent="0.25">
      <c r="A271" s="24" t="s">
        <v>486</v>
      </c>
      <c r="B271" s="60" t="s">
        <v>488</v>
      </c>
      <c r="C271" s="61"/>
      <c r="D271" s="62"/>
    </row>
    <row r="272" spans="1:4" x14ac:dyDescent="0.25">
      <c r="A272" s="22" t="s">
        <v>487</v>
      </c>
      <c r="B272" s="54" t="s">
        <v>489</v>
      </c>
      <c r="C272" s="55"/>
      <c r="D272" s="56"/>
    </row>
    <row r="273" spans="1:4" x14ac:dyDescent="0.25">
      <c r="A273" s="5" t="s">
        <v>499</v>
      </c>
      <c r="B273" s="6" t="s">
        <v>467</v>
      </c>
      <c r="C273" s="7">
        <v>1</v>
      </c>
      <c r="D273" s="8" t="s">
        <v>159</v>
      </c>
    </row>
    <row r="274" spans="1:4" ht="27" customHeight="1" x14ac:dyDescent="0.25">
      <c r="A274" s="2" t="s">
        <v>7</v>
      </c>
      <c r="B274" s="29">
        <v>1</v>
      </c>
      <c r="C274" s="30"/>
      <c r="D274" s="31"/>
    </row>
    <row r="275" spans="1:4" ht="15.75" thickBot="1" x14ac:dyDescent="0.3">
      <c r="A275" s="3" t="s">
        <v>8</v>
      </c>
      <c r="B275" s="32" t="s">
        <v>480</v>
      </c>
      <c r="C275" s="33"/>
      <c r="D275" s="34"/>
    </row>
    <row r="276" spans="1:4" ht="28.5" x14ac:dyDescent="0.25">
      <c r="A276" s="5" t="s">
        <v>500</v>
      </c>
      <c r="B276" s="6" t="s">
        <v>490</v>
      </c>
      <c r="C276" s="7">
        <v>4</v>
      </c>
      <c r="D276" s="8" t="s">
        <v>159</v>
      </c>
    </row>
    <row r="277" spans="1:4" x14ac:dyDescent="0.25">
      <c r="A277" s="2" t="s">
        <v>7</v>
      </c>
      <c r="B277" s="29">
        <v>4</v>
      </c>
      <c r="C277" s="30"/>
      <c r="D277" s="31"/>
    </row>
    <row r="278" spans="1:4" ht="15.75" thickBot="1" x14ac:dyDescent="0.3">
      <c r="A278" s="3" t="s">
        <v>8</v>
      </c>
      <c r="B278" s="32" t="s">
        <v>495</v>
      </c>
      <c r="C278" s="33"/>
      <c r="D278" s="34"/>
    </row>
    <row r="279" spans="1:4" ht="28.5" x14ac:dyDescent="0.25">
      <c r="A279" s="5" t="s">
        <v>501</v>
      </c>
      <c r="B279" s="6" t="s">
        <v>491</v>
      </c>
      <c r="C279" s="7">
        <v>1</v>
      </c>
      <c r="D279" s="8" t="s">
        <v>159</v>
      </c>
    </row>
    <row r="280" spans="1:4" x14ac:dyDescent="0.25">
      <c r="A280" s="2" t="s">
        <v>7</v>
      </c>
      <c r="B280" s="29">
        <v>1</v>
      </c>
      <c r="C280" s="30"/>
      <c r="D280" s="31"/>
    </row>
    <row r="281" spans="1:4" ht="15.75" thickBot="1" x14ac:dyDescent="0.3">
      <c r="A281" s="3" t="s">
        <v>8</v>
      </c>
      <c r="B281" s="32" t="s">
        <v>496</v>
      </c>
      <c r="C281" s="33"/>
      <c r="D281" s="34"/>
    </row>
    <row r="282" spans="1:4" ht="28.5" x14ac:dyDescent="0.25">
      <c r="A282" s="5" t="s">
        <v>502</v>
      </c>
      <c r="B282" s="6" t="s">
        <v>492</v>
      </c>
      <c r="C282" s="7">
        <v>1</v>
      </c>
      <c r="D282" s="8" t="s">
        <v>159</v>
      </c>
    </row>
    <row r="283" spans="1:4" x14ac:dyDescent="0.25">
      <c r="A283" s="2" t="s">
        <v>7</v>
      </c>
      <c r="B283" s="29">
        <v>1</v>
      </c>
      <c r="C283" s="30"/>
      <c r="D283" s="31"/>
    </row>
    <row r="284" spans="1:4" ht="15.75" thickBot="1" x14ac:dyDescent="0.3">
      <c r="A284" s="3" t="s">
        <v>8</v>
      </c>
      <c r="B284" s="32" t="s">
        <v>496</v>
      </c>
      <c r="C284" s="33"/>
      <c r="D284" s="34"/>
    </row>
    <row r="285" spans="1:4" ht="28.5" x14ac:dyDescent="0.25">
      <c r="A285" s="5" t="s">
        <v>503</v>
      </c>
      <c r="B285" s="6" t="s">
        <v>493</v>
      </c>
      <c r="C285" s="7">
        <v>1.3</v>
      </c>
      <c r="D285" s="8" t="s">
        <v>342</v>
      </c>
    </row>
    <row r="286" spans="1:4" x14ac:dyDescent="0.25">
      <c r="A286" s="2" t="s">
        <v>7</v>
      </c>
      <c r="B286" s="29">
        <v>1.3</v>
      </c>
      <c r="C286" s="30"/>
      <c r="D286" s="31"/>
    </row>
    <row r="287" spans="1:4" ht="15.75" thickBot="1" x14ac:dyDescent="0.3">
      <c r="A287" s="3" t="s">
        <v>8</v>
      </c>
      <c r="B287" s="32" t="s">
        <v>497</v>
      </c>
      <c r="C287" s="33"/>
      <c r="D287" s="34"/>
    </row>
    <row r="288" spans="1:4" ht="28.5" x14ac:dyDescent="0.25">
      <c r="A288" s="5" t="s">
        <v>504</v>
      </c>
      <c r="B288" s="6" t="s">
        <v>494</v>
      </c>
      <c r="C288" s="7">
        <v>1.3</v>
      </c>
      <c r="D288" s="8" t="s">
        <v>342</v>
      </c>
    </row>
    <row r="289" spans="1:4" x14ac:dyDescent="0.25">
      <c r="A289" s="2" t="s">
        <v>7</v>
      </c>
      <c r="B289" s="29">
        <v>1.3</v>
      </c>
      <c r="C289" s="30"/>
      <c r="D289" s="31"/>
    </row>
    <row r="290" spans="1:4" ht="15.75" thickBot="1" x14ac:dyDescent="0.3">
      <c r="A290" s="3" t="s">
        <v>8</v>
      </c>
      <c r="B290" s="32" t="s">
        <v>498</v>
      </c>
      <c r="C290" s="33"/>
      <c r="D290" s="34"/>
    </row>
    <row r="291" spans="1:4" x14ac:dyDescent="0.25">
      <c r="A291" s="22" t="s">
        <v>505</v>
      </c>
      <c r="B291" s="57" t="s">
        <v>524</v>
      </c>
      <c r="C291" s="58"/>
      <c r="D291" s="59"/>
    </row>
    <row r="292" spans="1:4" x14ac:dyDescent="0.25">
      <c r="A292" s="5" t="s">
        <v>506</v>
      </c>
      <c r="B292" s="6" t="s">
        <v>512</v>
      </c>
      <c r="C292" s="7">
        <v>1</v>
      </c>
      <c r="D292" s="8" t="s">
        <v>159</v>
      </c>
    </row>
    <row r="293" spans="1:4" x14ac:dyDescent="0.25">
      <c r="A293" s="2" t="s">
        <v>7</v>
      </c>
      <c r="B293" s="29">
        <v>1</v>
      </c>
      <c r="C293" s="30"/>
      <c r="D293" s="31"/>
    </row>
    <row r="294" spans="1:4" ht="15.75" thickBot="1" x14ac:dyDescent="0.3">
      <c r="A294" s="3" t="s">
        <v>8</v>
      </c>
      <c r="B294" s="32" t="s">
        <v>525</v>
      </c>
      <c r="C294" s="33"/>
      <c r="D294" s="34"/>
    </row>
    <row r="295" spans="1:4" ht="28.5" x14ac:dyDescent="0.25">
      <c r="A295" s="5" t="s">
        <v>507</v>
      </c>
      <c r="B295" s="6" t="s">
        <v>491</v>
      </c>
      <c r="C295" s="7">
        <v>1</v>
      </c>
      <c r="D295" s="8" t="s">
        <v>159</v>
      </c>
    </row>
    <row r="296" spans="1:4" x14ac:dyDescent="0.25">
      <c r="A296" s="2" t="s">
        <v>7</v>
      </c>
      <c r="B296" s="29">
        <v>1</v>
      </c>
      <c r="C296" s="30"/>
      <c r="D296" s="31"/>
    </row>
    <row r="297" spans="1:4" ht="15.75" thickBot="1" x14ac:dyDescent="0.3">
      <c r="A297" s="3" t="s">
        <v>8</v>
      </c>
      <c r="B297" s="32" t="s">
        <v>526</v>
      </c>
      <c r="C297" s="33"/>
      <c r="D297" s="34"/>
    </row>
    <row r="298" spans="1:4" ht="28.5" x14ac:dyDescent="0.25">
      <c r="A298" s="5" t="s">
        <v>508</v>
      </c>
      <c r="B298" s="6" t="s">
        <v>513</v>
      </c>
      <c r="C298" s="7">
        <v>1</v>
      </c>
      <c r="D298" s="8" t="s">
        <v>159</v>
      </c>
    </row>
    <row r="299" spans="1:4" x14ac:dyDescent="0.25">
      <c r="A299" s="2" t="s">
        <v>7</v>
      </c>
      <c r="B299" s="29">
        <v>1</v>
      </c>
      <c r="C299" s="30"/>
      <c r="D299" s="31"/>
    </row>
    <row r="300" spans="1:4" ht="15.75" thickBot="1" x14ac:dyDescent="0.3">
      <c r="A300" s="3" t="s">
        <v>8</v>
      </c>
      <c r="B300" s="32" t="s">
        <v>496</v>
      </c>
      <c r="C300" s="33"/>
      <c r="D300" s="34"/>
    </row>
    <row r="301" spans="1:4" ht="28.5" x14ac:dyDescent="0.25">
      <c r="A301" s="5" t="s">
        <v>509</v>
      </c>
      <c r="B301" s="6" t="s">
        <v>514</v>
      </c>
      <c r="C301" s="7">
        <v>1</v>
      </c>
      <c r="D301" s="8" t="s">
        <v>159</v>
      </c>
    </row>
    <row r="302" spans="1:4" x14ac:dyDescent="0.25">
      <c r="A302" s="2" t="s">
        <v>7</v>
      </c>
      <c r="B302" s="29">
        <v>1</v>
      </c>
      <c r="C302" s="30"/>
      <c r="D302" s="31"/>
    </row>
    <row r="303" spans="1:4" ht="15.75" thickBot="1" x14ac:dyDescent="0.3">
      <c r="A303" s="3" t="s">
        <v>8</v>
      </c>
      <c r="B303" s="32" t="s">
        <v>496</v>
      </c>
      <c r="C303" s="33"/>
      <c r="D303" s="34"/>
    </row>
    <row r="304" spans="1:4" ht="28.5" x14ac:dyDescent="0.25">
      <c r="A304" s="5" t="s">
        <v>510</v>
      </c>
      <c r="B304" s="6" t="s">
        <v>515</v>
      </c>
      <c r="C304" s="7">
        <v>1</v>
      </c>
      <c r="D304" s="8" t="s">
        <v>159</v>
      </c>
    </row>
    <row r="305" spans="1:4" x14ac:dyDescent="0.25">
      <c r="A305" s="2" t="s">
        <v>7</v>
      </c>
      <c r="B305" s="29">
        <v>1</v>
      </c>
      <c r="C305" s="30"/>
      <c r="D305" s="31"/>
    </row>
    <row r="306" spans="1:4" ht="15.75" thickBot="1" x14ac:dyDescent="0.3">
      <c r="A306" s="3" t="s">
        <v>8</v>
      </c>
      <c r="B306" s="32" t="s">
        <v>496</v>
      </c>
      <c r="C306" s="33"/>
      <c r="D306" s="34"/>
    </row>
    <row r="307" spans="1:4" ht="28.5" x14ac:dyDescent="0.25">
      <c r="A307" s="5" t="s">
        <v>511</v>
      </c>
      <c r="B307" s="6" t="s">
        <v>516</v>
      </c>
      <c r="C307" s="7">
        <v>1</v>
      </c>
      <c r="D307" s="8" t="s">
        <v>159</v>
      </c>
    </row>
    <row r="308" spans="1:4" x14ac:dyDescent="0.25">
      <c r="A308" s="2" t="s">
        <v>7</v>
      </c>
      <c r="B308" s="29">
        <v>1</v>
      </c>
      <c r="C308" s="30"/>
      <c r="D308" s="31"/>
    </row>
    <row r="309" spans="1:4" ht="15.75" thickBot="1" x14ac:dyDescent="0.3">
      <c r="A309" s="3" t="s">
        <v>8</v>
      </c>
      <c r="B309" s="32" t="s">
        <v>496</v>
      </c>
      <c r="C309" s="33"/>
      <c r="D309" s="34"/>
    </row>
    <row r="310" spans="1:4" ht="28.5" x14ac:dyDescent="0.25">
      <c r="A310" s="5" t="s">
        <v>517</v>
      </c>
      <c r="B310" s="6" t="s">
        <v>522</v>
      </c>
      <c r="C310" s="7">
        <v>4</v>
      </c>
      <c r="D310" s="8" t="s">
        <v>159</v>
      </c>
    </row>
    <row r="311" spans="1:4" x14ac:dyDescent="0.25">
      <c r="A311" s="2" t="s">
        <v>7</v>
      </c>
      <c r="B311" s="29">
        <v>4</v>
      </c>
      <c r="C311" s="30"/>
      <c r="D311" s="31"/>
    </row>
    <row r="312" spans="1:4" ht="15.75" thickBot="1" x14ac:dyDescent="0.3">
      <c r="A312" s="3" t="s">
        <v>8</v>
      </c>
      <c r="B312" s="32" t="s">
        <v>496</v>
      </c>
      <c r="C312" s="33"/>
      <c r="D312" s="34"/>
    </row>
    <row r="313" spans="1:4" ht="28.5" x14ac:dyDescent="0.25">
      <c r="A313" s="5" t="s">
        <v>518</v>
      </c>
      <c r="B313" s="6" t="s">
        <v>492</v>
      </c>
      <c r="C313" s="7">
        <v>1</v>
      </c>
      <c r="D313" s="8" t="s">
        <v>159</v>
      </c>
    </row>
    <row r="314" spans="1:4" x14ac:dyDescent="0.25">
      <c r="A314" s="2" t="s">
        <v>7</v>
      </c>
      <c r="B314" s="29">
        <v>1</v>
      </c>
      <c r="C314" s="30"/>
      <c r="D314" s="31"/>
    </row>
    <row r="315" spans="1:4" ht="15.75" thickBot="1" x14ac:dyDescent="0.3">
      <c r="A315" s="3" t="s">
        <v>8</v>
      </c>
      <c r="B315" s="32" t="s">
        <v>496</v>
      </c>
      <c r="C315" s="33"/>
      <c r="D315" s="34"/>
    </row>
    <row r="316" spans="1:4" ht="28.5" x14ac:dyDescent="0.25">
      <c r="A316" s="5" t="s">
        <v>519</v>
      </c>
      <c r="B316" s="6" t="s">
        <v>523</v>
      </c>
      <c r="C316" s="7">
        <v>1</v>
      </c>
      <c r="D316" s="8" t="s">
        <v>159</v>
      </c>
    </row>
    <row r="317" spans="1:4" x14ac:dyDescent="0.25">
      <c r="A317" s="2" t="s">
        <v>7</v>
      </c>
      <c r="B317" s="29">
        <v>1</v>
      </c>
      <c r="C317" s="30"/>
      <c r="D317" s="31"/>
    </row>
    <row r="318" spans="1:4" ht="15.75" thickBot="1" x14ac:dyDescent="0.3">
      <c r="A318" s="3" t="s">
        <v>8</v>
      </c>
      <c r="B318" s="32" t="s">
        <v>527</v>
      </c>
      <c r="C318" s="33"/>
      <c r="D318" s="34"/>
    </row>
    <row r="319" spans="1:4" ht="28.5" x14ac:dyDescent="0.25">
      <c r="A319" s="5" t="s">
        <v>520</v>
      </c>
      <c r="B319" s="6" t="s">
        <v>493</v>
      </c>
      <c r="C319" s="7">
        <v>9.1</v>
      </c>
      <c r="D319" s="8" t="s">
        <v>342</v>
      </c>
    </row>
    <row r="320" spans="1:4" x14ac:dyDescent="0.25">
      <c r="A320" s="2" t="s">
        <v>7</v>
      </c>
      <c r="B320" s="29">
        <v>9.1</v>
      </c>
      <c r="C320" s="30"/>
      <c r="D320" s="31"/>
    </row>
    <row r="321" spans="1:4" ht="15.75" thickBot="1" x14ac:dyDescent="0.3">
      <c r="A321" s="3" t="s">
        <v>8</v>
      </c>
      <c r="B321" s="32" t="s">
        <v>528</v>
      </c>
      <c r="C321" s="33"/>
      <c r="D321" s="34"/>
    </row>
    <row r="322" spans="1:4" ht="28.5" x14ac:dyDescent="0.25">
      <c r="A322" s="5" t="s">
        <v>521</v>
      </c>
      <c r="B322" s="6" t="s">
        <v>494</v>
      </c>
      <c r="C322" s="7">
        <v>9.1</v>
      </c>
      <c r="D322" s="8" t="s">
        <v>342</v>
      </c>
    </row>
    <row r="323" spans="1:4" x14ac:dyDescent="0.25">
      <c r="A323" s="2" t="s">
        <v>7</v>
      </c>
      <c r="B323" s="29">
        <v>9.1</v>
      </c>
      <c r="C323" s="30"/>
      <c r="D323" s="31"/>
    </row>
    <row r="324" spans="1:4" ht="15.75" thickBot="1" x14ac:dyDescent="0.3">
      <c r="A324" s="3" t="s">
        <v>8</v>
      </c>
      <c r="B324" s="32" t="s">
        <v>529</v>
      </c>
      <c r="C324" s="33"/>
      <c r="D324" s="34"/>
    </row>
    <row r="325" spans="1:4" x14ac:dyDescent="0.25">
      <c r="A325" s="22" t="s">
        <v>530</v>
      </c>
      <c r="B325" s="57" t="s">
        <v>542</v>
      </c>
      <c r="C325" s="58"/>
      <c r="D325" s="59"/>
    </row>
    <row r="326" spans="1:4" x14ac:dyDescent="0.25">
      <c r="A326" s="5" t="s">
        <v>531</v>
      </c>
      <c r="B326" s="6" t="s">
        <v>512</v>
      </c>
      <c r="C326" s="7">
        <v>1</v>
      </c>
      <c r="D326" s="8" t="s">
        <v>159</v>
      </c>
    </row>
    <row r="327" spans="1:4" x14ac:dyDescent="0.25">
      <c r="A327" s="2" t="s">
        <v>7</v>
      </c>
      <c r="B327" s="29">
        <v>1</v>
      </c>
      <c r="C327" s="30"/>
      <c r="D327" s="31"/>
    </row>
    <row r="328" spans="1:4" ht="15.75" thickBot="1" x14ac:dyDescent="0.3">
      <c r="A328" s="3" t="s">
        <v>8</v>
      </c>
      <c r="B328" s="32" t="s">
        <v>545</v>
      </c>
      <c r="C328" s="33"/>
      <c r="D328" s="34"/>
    </row>
    <row r="329" spans="1:4" x14ac:dyDescent="0.25">
      <c r="A329" s="5" t="s">
        <v>541</v>
      </c>
      <c r="B329" s="6" t="s">
        <v>543</v>
      </c>
      <c r="C329" s="7">
        <v>2</v>
      </c>
      <c r="D329" s="8" t="s">
        <v>159</v>
      </c>
    </row>
    <row r="330" spans="1:4" x14ac:dyDescent="0.25">
      <c r="A330" s="2" t="s">
        <v>7</v>
      </c>
      <c r="B330" s="29">
        <v>2</v>
      </c>
      <c r="C330" s="30"/>
      <c r="D330" s="31"/>
    </row>
    <row r="331" spans="1:4" ht="15.75" thickBot="1" x14ac:dyDescent="0.3">
      <c r="A331" s="3" t="s">
        <v>8</v>
      </c>
      <c r="B331" s="32" t="s">
        <v>546</v>
      </c>
      <c r="C331" s="33"/>
      <c r="D331" s="34"/>
    </row>
    <row r="332" spans="1:4" ht="28.5" x14ac:dyDescent="0.25">
      <c r="A332" s="5" t="s">
        <v>540</v>
      </c>
      <c r="B332" s="6" t="s">
        <v>492</v>
      </c>
      <c r="C332" s="7">
        <v>1</v>
      </c>
      <c r="D332" s="8" t="s">
        <v>159</v>
      </c>
    </row>
    <row r="333" spans="1:4" x14ac:dyDescent="0.25">
      <c r="A333" s="2" t="s">
        <v>7</v>
      </c>
      <c r="B333" s="29">
        <v>1</v>
      </c>
      <c r="C333" s="30"/>
      <c r="D333" s="31"/>
    </row>
    <row r="334" spans="1:4" ht="15.75" thickBot="1" x14ac:dyDescent="0.3">
      <c r="A334" s="3" t="s">
        <v>8</v>
      </c>
      <c r="B334" s="32" t="s">
        <v>547</v>
      </c>
      <c r="C334" s="33"/>
      <c r="D334" s="34"/>
    </row>
    <row r="335" spans="1:4" ht="28.5" x14ac:dyDescent="0.25">
      <c r="A335" s="5" t="s">
        <v>539</v>
      </c>
      <c r="B335" s="6" t="s">
        <v>544</v>
      </c>
      <c r="C335" s="7">
        <v>1</v>
      </c>
      <c r="D335" s="8" t="s">
        <v>159</v>
      </c>
    </row>
    <row r="336" spans="1:4" x14ac:dyDescent="0.25">
      <c r="A336" s="2" t="s">
        <v>7</v>
      </c>
      <c r="B336" s="29">
        <v>1</v>
      </c>
      <c r="C336" s="30"/>
      <c r="D336" s="31"/>
    </row>
    <row r="337" spans="1:4" ht="15.75" thickBot="1" x14ac:dyDescent="0.3">
      <c r="A337" s="3" t="s">
        <v>8</v>
      </c>
      <c r="B337" s="32" t="s">
        <v>547</v>
      </c>
      <c r="C337" s="33"/>
      <c r="D337" s="34"/>
    </row>
    <row r="338" spans="1:4" ht="28.5" x14ac:dyDescent="0.25">
      <c r="A338" s="5" t="s">
        <v>538</v>
      </c>
      <c r="B338" s="6" t="s">
        <v>513</v>
      </c>
      <c r="C338" s="7">
        <v>1</v>
      </c>
      <c r="D338" s="8" t="s">
        <v>159</v>
      </c>
    </row>
    <row r="339" spans="1:4" x14ac:dyDescent="0.25">
      <c r="A339" s="2" t="s">
        <v>7</v>
      </c>
      <c r="B339" s="29">
        <v>1</v>
      </c>
      <c r="C339" s="30"/>
      <c r="D339" s="31"/>
    </row>
    <row r="340" spans="1:4" ht="15.75" thickBot="1" x14ac:dyDescent="0.3">
      <c r="A340" s="3" t="s">
        <v>8</v>
      </c>
      <c r="B340" s="32" t="s">
        <v>547</v>
      </c>
      <c r="C340" s="33"/>
      <c r="D340" s="34"/>
    </row>
    <row r="341" spans="1:4" ht="28.5" x14ac:dyDescent="0.25">
      <c r="A341" s="5" t="s">
        <v>537</v>
      </c>
      <c r="B341" s="6" t="s">
        <v>514</v>
      </c>
      <c r="C341" s="7">
        <v>1</v>
      </c>
      <c r="D341" s="8" t="s">
        <v>159</v>
      </c>
    </row>
    <row r="342" spans="1:4" x14ac:dyDescent="0.25">
      <c r="A342" s="2" t="s">
        <v>7</v>
      </c>
      <c r="B342" s="29">
        <v>1</v>
      </c>
      <c r="C342" s="30"/>
      <c r="D342" s="31"/>
    </row>
    <row r="343" spans="1:4" ht="15.75" thickBot="1" x14ac:dyDescent="0.3">
      <c r="A343" s="3" t="s">
        <v>8</v>
      </c>
      <c r="B343" s="32" t="s">
        <v>547</v>
      </c>
      <c r="C343" s="33"/>
      <c r="D343" s="34"/>
    </row>
    <row r="344" spans="1:4" ht="28.5" x14ac:dyDescent="0.25">
      <c r="A344" s="5" t="s">
        <v>536</v>
      </c>
      <c r="B344" s="6" t="s">
        <v>515</v>
      </c>
      <c r="C344" s="7">
        <v>1</v>
      </c>
      <c r="D344" s="8" t="s">
        <v>159</v>
      </c>
    </row>
    <row r="345" spans="1:4" x14ac:dyDescent="0.25">
      <c r="A345" s="2" t="s">
        <v>7</v>
      </c>
      <c r="B345" s="29">
        <v>1</v>
      </c>
      <c r="C345" s="30"/>
      <c r="D345" s="31"/>
    </row>
    <row r="346" spans="1:4" ht="15.75" thickBot="1" x14ac:dyDescent="0.3">
      <c r="A346" s="3" t="s">
        <v>8</v>
      </c>
      <c r="B346" s="32" t="s">
        <v>547</v>
      </c>
      <c r="C346" s="33"/>
      <c r="D346" s="34"/>
    </row>
    <row r="347" spans="1:4" ht="28.5" x14ac:dyDescent="0.25">
      <c r="A347" s="5" t="s">
        <v>535</v>
      </c>
      <c r="B347" s="6" t="s">
        <v>522</v>
      </c>
      <c r="C347" s="7">
        <v>1</v>
      </c>
      <c r="D347" s="8" t="s">
        <v>159</v>
      </c>
    </row>
    <row r="348" spans="1:4" x14ac:dyDescent="0.25">
      <c r="A348" s="2" t="s">
        <v>7</v>
      </c>
      <c r="B348" s="29">
        <v>1</v>
      </c>
      <c r="C348" s="30"/>
      <c r="D348" s="31"/>
    </row>
    <row r="349" spans="1:4" ht="15.75" thickBot="1" x14ac:dyDescent="0.3">
      <c r="A349" s="3" t="s">
        <v>8</v>
      </c>
      <c r="B349" s="32" t="s">
        <v>547</v>
      </c>
      <c r="C349" s="33"/>
      <c r="D349" s="34"/>
    </row>
    <row r="350" spans="1:4" ht="28.5" x14ac:dyDescent="0.25">
      <c r="A350" s="5" t="s">
        <v>534</v>
      </c>
      <c r="B350" s="6" t="s">
        <v>523</v>
      </c>
      <c r="C350" s="7">
        <v>1</v>
      </c>
      <c r="D350" s="8" t="s">
        <v>159</v>
      </c>
    </row>
    <row r="351" spans="1:4" x14ac:dyDescent="0.25">
      <c r="A351" s="2" t="s">
        <v>7</v>
      </c>
      <c r="B351" s="29">
        <v>1</v>
      </c>
      <c r="C351" s="30"/>
      <c r="D351" s="31"/>
    </row>
    <row r="352" spans="1:4" ht="15.75" thickBot="1" x14ac:dyDescent="0.3">
      <c r="A352" s="3" t="s">
        <v>8</v>
      </c>
      <c r="B352" s="32" t="s">
        <v>527</v>
      </c>
      <c r="C352" s="33"/>
      <c r="D352" s="34"/>
    </row>
    <row r="353" spans="1:4" ht="28.5" x14ac:dyDescent="0.25">
      <c r="A353" s="5" t="s">
        <v>533</v>
      </c>
      <c r="B353" s="6" t="s">
        <v>493</v>
      </c>
      <c r="C353" s="7">
        <v>2.8</v>
      </c>
      <c r="D353" s="8" t="s">
        <v>342</v>
      </c>
    </row>
    <row r="354" spans="1:4" x14ac:dyDescent="0.25">
      <c r="A354" s="2" t="s">
        <v>7</v>
      </c>
      <c r="B354" s="29">
        <v>2.8</v>
      </c>
      <c r="C354" s="30"/>
      <c r="D354" s="31"/>
    </row>
    <row r="355" spans="1:4" ht="15.75" thickBot="1" x14ac:dyDescent="0.3">
      <c r="A355" s="3" t="s">
        <v>8</v>
      </c>
      <c r="B355" s="32" t="s">
        <v>528</v>
      </c>
      <c r="C355" s="33"/>
      <c r="D355" s="34"/>
    </row>
    <row r="356" spans="1:4" ht="28.5" x14ac:dyDescent="0.25">
      <c r="A356" s="5" t="s">
        <v>532</v>
      </c>
      <c r="B356" s="6" t="s">
        <v>494</v>
      </c>
      <c r="C356" s="7">
        <v>2.8</v>
      </c>
      <c r="D356" s="8" t="s">
        <v>342</v>
      </c>
    </row>
    <row r="357" spans="1:4" x14ac:dyDescent="0.25">
      <c r="A357" s="2" t="s">
        <v>7</v>
      </c>
      <c r="B357" s="29">
        <v>2.8</v>
      </c>
      <c r="C357" s="30"/>
      <c r="D357" s="31"/>
    </row>
    <row r="358" spans="1:4" ht="15.75" thickBot="1" x14ac:dyDescent="0.3">
      <c r="A358" s="3" t="s">
        <v>8</v>
      </c>
      <c r="B358" s="32" t="s">
        <v>529</v>
      </c>
      <c r="C358" s="33"/>
      <c r="D358" s="34"/>
    </row>
    <row r="359" spans="1:4" x14ac:dyDescent="0.25">
      <c r="A359" s="22" t="s">
        <v>548</v>
      </c>
      <c r="B359" s="57" t="s">
        <v>555</v>
      </c>
      <c r="C359" s="58"/>
      <c r="D359" s="59"/>
    </row>
    <row r="360" spans="1:4" ht="28.5" x14ac:dyDescent="0.25">
      <c r="A360" s="5" t="s">
        <v>549</v>
      </c>
      <c r="B360" s="6" t="s">
        <v>550</v>
      </c>
      <c r="C360" s="7">
        <v>256.5</v>
      </c>
      <c r="D360" s="8" t="s">
        <v>342</v>
      </c>
    </row>
    <row r="361" spans="1:4" x14ac:dyDescent="0.25">
      <c r="A361" s="2" t="s">
        <v>7</v>
      </c>
      <c r="B361" s="29">
        <v>256.5</v>
      </c>
      <c r="C361" s="30"/>
      <c r="D361" s="31"/>
    </row>
    <row r="362" spans="1:4" ht="15.75" thickBot="1" x14ac:dyDescent="0.3">
      <c r="A362" s="3" t="s">
        <v>8</v>
      </c>
      <c r="B362" s="32" t="s">
        <v>556</v>
      </c>
      <c r="C362" s="33"/>
      <c r="D362" s="34"/>
    </row>
    <row r="363" spans="1:4" ht="28.5" x14ac:dyDescent="0.25">
      <c r="A363" s="5" t="s">
        <v>549</v>
      </c>
      <c r="B363" s="6" t="s">
        <v>551</v>
      </c>
      <c r="C363" s="7">
        <v>225.6</v>
      </c>
      <c r="D363" s="8" t="s">
        <v>342</v>
      </c>
    </row>
    <row r="364" spans="1:4" x14ac:dyDescent="0.25">
      <c r="A364" s="2" t="s">
        <v>7</v>
      </c>
      <c r="B364" s="29">
        <v>225.6</v>
      </c>
      <c r="C364" s="30"/>
      <c r="D364" s="31"/>
    </row>
    <row r="365" spans="1:4" ht="15.75" thickBot="1" x14ac:dyDescent="0.3">
      <c r="A365" s="3" t="s">
        <v>8</v>
      </c>
      <c r="B365" s="32" t="s">
        <v>557</v>
      </c>
      <c r="C365" s="33"/>
      <c r="D365" s="34"/>
    </row>
    <row r="366" spans="1:4" ht="28.5" x14ac:dyDescent="0.25">
      <c r="A366" s="5" t="s">
        <v>549</v>
      </c>
      <c r="B366" s="6" t="s">
        <v>552</v>
      </c>
      <c r="C366" s="7">
        <v>155.1</v>
      </c>
      <c r="D366" s="8" t="s">
        <v>342</v>
      </c>
    </row>
    <row r="367" spans="1:4" x14ac:dyDescent="0.25">
      <c r="A367" s="2" t="s">
        <v>7</v>
      </c>
      <c r="B367" s="29">
        <v>155.1</v>
      </c>
      <c r="C367" s="30"/>
      <c r="D367" s="31"/>
    </row>
    <row r="368" spans="1:4" ht="15.75" thickBot="1" x14ac:dyDescent="0.3">
      <c r="A368" s="3" t="s">
        <v>8</v>
      </c>
      <c r="B368" s="32" t="s">
        <v>558</v>
      </c>
      <c r="C368" s="33"/>
      <c r="D368" s="34"/>
    </row>
    <row r="369" spans="1:4" ht="28.5" x14ac:dyDescent="0.25">
      <c r="A369" s="5" t="s">
        <v>549</v>
      </c>
      <c r="B369" s="6" t="s">
        <v>553</v>
      </c>
      <c r="C369" s="7">
        <v>100.8</v>
      </c>
      <c r="D369" s="8" t="s">
        <v>342</v>
      </c>
    </row>
    <row r="370" spans="1:4" x14ac:dyDescent="0.25">
      <c r="A370" s="2" t="s">
        <v>7</v>
      </c>
      <c r="B370" s="29">
        <v>100.8</v>
      </c>
      <c r="C370" s="30"/>
      <c r="D370" s="31"/>
    </row>
    <row r="371" spans="1:4" ht="15.75" thickBot="1" x14ac:dyDescent="0.3">
      <c r="A371" s="3" t="s">
        <v>8</v>
      </c>
      <c r="B371" s="32" t="s">
        <v>558</v>
      </c>
      <c r="C371" s="33"/>
      <c r="D371" s="34"/>
    </row>
    <row r="372" spans="1:4" ht="28.5" x14ac:dyDescent="0.25">
      <c r="A372" s="5" t="s">
        <v>549</v>
      </c>
      <c r="B372" s="6" t="s">
        <v>554</v>
      </c>
      <c r="C372" s="7">
        <v>1.5</v>
      </c>
      <c r="D372" s="8" t="s">
        <v>342</v>
      </c>
    </row>
    <row r="373" spans="1:4" x14ac:dyDescent="0.25">
      <c r="A373" s="2" t="s">
        <v>7</v>
      </c>
      <c r="B373" s="29">
        <v>1.5</v>
      </c>
      <c r="C373" s="30"/>
      <c r="D373" s="31"/>
    </row>
    <row r="374" spans="1:4" ht="15.75" thickBot="1" x14ac:dyDescent="0.3">
      <c r="A374" s="3" t="s">
        <v>8</v>
      </c>
      <c r="B374" s="32" t="s">
        <v>559</v>
      </c>
      <c r="C374" s="33"/>
      <c r="D374" s="34"/>
    </row>
    <row r="375" spans="1:4" ht="28.5" x14ac:dyDescent="0.25">
      <c r="A375" s="5" t="s">
        <v>549</v>
      </c>
      <c r="B375" s="6" t="s">
        <v>470</v>
      </c>
      <c r="C375" s="7">
        <v>35.630000000000003</v>
      </c>
      <c r="D375" s="8" t="s">
        <v>342</v>
      </c>
    </row>
    <row r="376" spans="1:4" x14ac:dyDescent="0.25">
      <c r="A376" s="2" t="s">
        <v>7</v>
      </c>
      <c r="B376" s="29">
        <v>35.630000000000003</v>
      </c>
      <c r="C376" s="30"/>
      <c r="D376" s="31"/>
    </row>
    <row r="377" spans="1:4" ht="15.75" thickBot="1" x14ac:dyDescent="0.3">
      <c r="A377" s="3" t="s">
        <v>8</v>
      </c>
      <c r="B377" s="32" t="s">
        <v>559</v>
      </c>
      <c r="C377" s="33"/>
      <c r="D377" s="34"/>
    </row>
    <row r="378" spans="1:4" ht="42.75" x14ac:dyDescent="0.25">
      <c r="A378" s="5" t="s">
        <v>549</v>
      </c>
      <c r="B378" s="6" t="s">
        <v>469</v>
      </c>
      <c r="C378" s="7">
        <v>141.4</v>
      </c>
      <c r="D378" s="8" t="s">
        <v>342</v>
      </c>
    </row>
    <row r="379" spans="1:4" x14ac:dyDescent="0.25">
      <c r="A379" s="2" t="s">
        <v>7</v>
      </c>
      <c r="B379" s="29">
        <v>141.4</v>
      </c>
      <c r="C379" s="30"/>
      <c r="D379" s="31"/>
    </row>
    <row r="380" spans="1:4" ht="15.75" thickBot="1" x14ac:dyDescent="0.3">
      <c r="A380" s="3" t="s">
        <v>8</v>
      </c>
      <c r="B380" s="32" t="s">
        <v>559</v>
      </c>
      <c r="C380" s="33"/>
      <c r="D380" s="34"/>
    </row>
    <row r="381" spans="1:4" x14ac:dyDescent="0.25">
      <c r="A381" s="22" t="s">
        <v>560</v>
      </c>
      <c r="B381" s="57" t="s">
        <v>555</v>
      </c>
      <c r="C381" s="58"/>
      <c r="D381" s="59"/>
    </row>
    <row r="382" spans="1:4" ht="28.5" x14ac:dyDescent="0.25">
      <c r="A382" s="5" t="s">
        <v>561</v>
      </c>
      <c r="B382" s="6" t="s">
        <v>493</v>
      </c>
      <c r="C382" s="7">
        <v>81.64</v>
      </c>
      <c r="D382" s="8" t="s">
        <v>342</v>
      </c>
    </row>
    <row r="383" spans="1:4" x14ac:dyDescent="0.25">
      <c r="A383" s="2" t="s">
        <v>7</v>
      </c>
      <c r="B383" s="29">
        <v>81.64</v>
      </c>
      <c r="C383" s="30"/>
      <c r="D383" s="31"/>
    </row>
    <row r="384" spans="1:4" ht="15.75" thickBot="1" x14ac:dyDescent="0.3">
      <c r="A384" s="3" t="s">
        <v>8</v>
      </c>
      <c r="B384" s="32" t="s">
        <v>576</v>
      </c>
      <c r="C384" s="33"/>
      <c r="D384" s="34"/>
    </row>
    <row r="385" spans="1:4" ht="28.5" x14ac:dyDescent="0.25">
      <c r="A385" s="5" t="s">
        <v>562</v>
      </c>
      <c r="B385" s="6" t="s">
        <v>494</v>
      </c>
      <c r="C385" s="7">
        <v>81.64</v>
      </c>
      <c r="D385" s="8" t="s">
        <v>342</v>
      </c>
    </row>
    <row r="386" spans="1:4" x14ac:dyDescent="0.25">
      <c r="A386" s="2" t="s">
        <v>7</v>
      </c>
      <c r="B386" s="29">
        <v>81.64</v>
      </c>
      <c r="C386" s="30"/>
      <c r="D386" s="31"/>
    </row>
    <row r="387" spans="1:4" ht="15.75" thickBot="1" x14ac:dyDescent="0.3">
      <c r="A387" s="3" t="s">
        <v>8</v>
      </c>
      <c r="B387" s="32" t="s">
        <v>577</v>
      </c>
      <c r="C387" s="33"/>
      <c r="D387" s="34"/>
    </row>
    <row r="388" spans="1:4" ht="28.5" x14ac:dyDescent="0.25">
      <c r="A388" s="5" t="s">
        <v>563</v>
      </c>
      <c r="B388" s="6" t="s">
        <v>570</v>
      </c>
      <c r="C388" s="7">
        <v>4.45</v>
      </c>
      <c r="D388" s="8" t="s">
        <v>342</v>
      </c>
    </row>
    <row r="389" spans="1:4" x14ac:dyDescent="0.25">
      <c r="A389" s="2" t="s">
        <v>7</v>
      </c>
      <c r="B389" s="29">
        <v>4.45</v>
      </c>
      <c r="C389" s="30"/>
      <c r="D389" s="31"/>
    </row>
    <row r="390" spans="1:4" ht="15.75" thickBot="1" x14ac:dyDescent="0.3">
      <c r="A390" s="3" t="s">
        <v>8</v>
      </c>
      <c r="B390" s="32" t="s">
        <v>578</v>
      </c>
      <c r="C390" s="33"/>
      <c r="D390" s="34"/>
    </row>
    <row r="391" spans="1:4" ht="42.75" x14ac:dyDescent="0.25">
      <c r="A391" s="5" t="s">
        <v>564</v>
      </c>
      <c r="B391" s="6" t="s">
        <v>571</v>
      </c>
      <c r="C391" s="7">
        <v>121.05</v>
      </c>
      <c r="D391" s="8" t="s">
        <v>342</v>
      </c>
    </row>
    <row r="392" spans="1:4" x14ac:dyDescent="0.25">
      <c r="A392" s="2" t="s">
        <v>7</v>
      </c>
      <c r="B392" s="29">
        <v>121.05</v>
      </c>
      <c r="C392" s="30"/>
      <c r="D392" s="31"/>
    </row>
    <row r="393" spans="1:4" ht="15.75" thickBot="1" x14ac:dyDescent="0.3">
      <c r="A393" s="3" t="s">
        <v>8</v>
      </c>
      <c r="B393" s="32" t="s">
        <v>579</v>
      </c>
      <c r="C393" s="33"/>
      <c r="D393" s="34"/>
    </row>
    <row r="394" spans="1:4" ht="42.75" x14ac:dyDescent="0.25">
      <c r="A394" s="5" t="s">
        <v>565</v>
      </c>
      <c r="B394" s="6" t="s">
        <v>572</v>
      </c>
      <c r="C394" s="7">
        <v>81.64</v>
      </c>
      <c r="D394" s="8" t="s">
        <v>342</v>
      </c>
    </row>
    <row r="395" spans="1:4" x14ac:dyDescent="0.25">
      <c r="A395" s="2" t="s">
        <v>7</v>
      </c>
      <c r="B395" s="29">
        <v>81.64</v>
      </c>
      <c r="C395" s="30"/>
      <c r="D395" s="31"/>
    </row>
    <row r="396" spans="1:4" ht="15.75" thickBot="1" x14ac:dyDescent="0.3">
      <c r="A396" s="3" t="s">
        <v>8</v>
      </c>
      <c r="B396" s="32" t="s">
        <v>579</v>
      </c>
      <c r="C396" s="33"/>
      <c r="D396" s="34"/>
    </row>
    <row r="397" spans="1:4" ht="42.75" x14ac:dyDescent="0.25">
      <c r="A397" s="5" t="s">
        <v>566</v>
      </c>
      <c r="B397" s="6" t="s">
        <v>573</v>
      </c>
      <c r="C397" s="7">
        <v>0.2</v>
      </c>
      <c r="D397" s="8" t="s">
        <v>342</v>
      </c>
    </row>
    <row r="398" spans="1:4" x14ac:dyDescent="0.25">
      <c r="A398" s="2" t="s">
        <v>7</v>
      </c>
      <c r="B398" s="29">
        <v>0.2</v>
      </c>
      <c r="C398" s="30"/>
      <c r="D398" s="31"/>
    </row>
    <row r="399" spans="1:4" ht="15.75" thickBot="1" x14ac:dyDescent="0.3">
      <c r="A399" s="3" t="s">
        <v>8</v>
      </c>
      <c r="B399" s="32" t="s">
        <v>579</v>
      </c>
      <c r="C399" s="33"/>
      <c r="D399" s="34"/>
    </row>
    <row r="400" spans="1:4" ht="28.5" x14ac:dyDescent="0.25">
      <c r="A400" s="5" t="s">
        <v>567</v>
      </c>
      <c r="B400" s="6" t="s">
        <v>574</v>
      </c>
      <c r="C400" s="7">
        <v>1.5</v>
      </c>
      <c r="D400" s="8" t="s">
        <v>342</v>
      </c>
    </row>
    <row r="401" spans="1:4" x14ac:dyDescent="0.25">
      <c r="A401" s="2" t="s">
        <v>7</v>
      </c>
      <c r="B401" s="29">
        <v>1.5</v>
      </c>
      <c r="C401" s="30"/>
      <c r="D401" s="31"/>
    </row>
    <row r="402" spans="1:4" ht="15.75" thickBot="1" x14ac:dyDescent="0.3">
      <c r="A402" s="3" t="s">
        <v>8</v>
      </c>
      <c r="B402" s="32" t="s">
        <v>579</v>
      </c>
      <c r="C402" s="33"/>
      <c r="D402" s="34"/>
    </row>
    <row r="403" spans="1:4" ht="42.75" x14ac:dyDescent="0.25">
      <c r="A403" s="5" t="s">
        <v>568</v>
      </c>
      <c r="B403" s="6" t="s">
        <v>575</v>
      </c>
      <c r="C403" s="7">
        <v>0.91</v>
      </c>
      <c r="D403" s="8" t="s">
        <v>342</v>
      </c>
    </row>
    <row r="404" spans="1:4" x14ac:dyDescent="0.25">
      <c r="A404" s="2" t="s">
        <v>7</v>
      </c>
      <c r="B404" s="29">
        <v>0.91</v>
      </c>
      <c r="C404" s="30"/>
      <c r="D404" s="31"/>
    </row>
    <row r="405" spans="1:4" ht="15.75" thickBot="1" x14ac:dyDescent="0.3">
      <c r="A405" s="3" t="s">
        <v>8</v>
      </c>
      <c r="B405" s="32" t="s">
        <v>579</v>
      </c>
      <c r="C405" s="33"/>
      <c r="D405" s="34"/>
    </row>
    <row r="406" spans="1:4" ht="42.75" x14ac:dyDescent="0.25">
      <c r="A406" s="5" t="s">
        <v>569</v>
      </c>
      <c r="B406" s="6" t="s">
        <v>472</v>
      </c>
      <c r="C406" s="7">
        <v>21.84</v>
      </c>
      <c r="D406" s="8" t="s">
        <v>342</v>
      </c>
    </row>
    <row r="407" spans="1:4" x14ac:dyDescent="0.25">
      <c r="A407" s="2" t="s">
        <v>7</v>
      </c>
      <c r="B407" s="29">
        <v>21.84</v>
      </c>
      <c r="C407" s="30"/>
      <c r="D407" s="31"/>
    </row>
    <row r="408" spans="1:4" ht="15.75" thickBot="1" x14ac:dyDescent="0.3">
      <c r="A408" s="3" t="s">
        <v>8</v>
      </c>
      <c r="B408" s="32" t="s">
        <v>579</v>
      </c>
      <c r="C408" s="33"/>
      <c r="D408" s="34"/>
    </row>
    <row r="409" spans="1:4" x14ac:dyDescent="0.25">
      <c r="A409" s="22" t="s">
        <v>580</v>
      </c>
      <c r="B409" s="57" t="s">
        <v>581</v>
      </c>
      <c r="C409" s="58"/>
      <c r="D409" s="59"/>
    </row>
    <row r="410" spans="1:4" ht="28.5" x14ac:dyDescent="0.25">
      <c r="A410" s="5" t="s">
        <v>582</v>
      </c>
      <c r="B410" s="6" t="s">
        <v>592</v>
      </c>
      <c r="C410" s="23">
        <v>42</v>
      </c>
      <c r="D410" s="8" t="s">
        <v>159</v>
      </c>
    </row>
    <row r="411" spans="1:4" x14ac:dyDescent="0.25">
      <c r="A411" s="2" t="s">
        <v>7</v>
      </c>
      <c r="B411" s="29">
        <v>42</v>
      </c>
      <c r="C411" s="30"/>
      <c r="D411" s="31"/>
    </row>
    <row r="412" spans="1:4" ht="15.75" thickBot="1" x14ac:dyDescent="0.3">
      <c r="A412" s="3" t="s">
        <v>8</v>
      </c>
      <c r="B412" s="32" t="s">
        <v>602</v>
      </c>
      <c r="C412" s="33"/>
      <c r="D412" s="34"/>
    </row>
    <row r="413" spans="1:4" ht="28.5" x14ac:dyDescent="0.25">
      <c r="A413" s="5" t="s">
        <v>591</v>
      </c>
      <c r="B413" s="6" t="s">
        <v>593</v>
      </c>
      <c r="C413" s="23">
        <v>3</v>
      </c>
      <c r="D413" s="8" t="s">
        <v>159</v>
      </c>
    </row>
    <row r="414" spans="1:4" x14ac:dyDescent="0.25">
      <c r="A414" s="2" t="s">
        <v>7</v>
      </c>
      <c r="B414" s="29">
        <v>3</v>
      </c>
      <c r="C414" s="30"/>
      <c r="D414" s="31"/>
    </row>
    <row r="415" spans="1:4" ht="15.75" thickBot="1" x14ac:dyDescent="0.3">
      <c r="A415" s="3" t="s">
        <v>8</v>
      </c>
      <c r="B415" s="32" t="s">
        <v>603</v>
      </c>
      <c r="C415" s="33"/>
      <c r="D415" s="34"/>
    </row>
    <row r="416" spans="1:4" ht="28.5" x14ac:dyDescent="0.25">
      <c r="A416" s="5" t="s">
        <v>590</v>
      </c>
      <c r="B416" s="6" t="s">
        <v>594</v>
      </c>
      <c r="C416" s="23">
        <v>3</v>
      </c>
      <c r="D416" s="8" t="s">
        <v>159</v>
      </c>
    </row>
    <row r="417" spans="1:4" x14ac:dyDescent="0.25">
      <c r="A417" s="2" t="s">
        <v>7</v>
      </c>
      <c r="B417" s="29">
        <v>3</v>
      </c>
      <c r="C417" s="30"/>
      <c r="D417" s="31"/>
    </row>
    <row r="418" spans="1:4" ht="15.75" thickBot="1" x14ac:dyDescent="0.3">
      <c r="A418" s="3" t="s">
        <v>8</v>
      </c>
      <c r="B418" s="32" t="s">
        <v>604</v>
      </c>
      <c r="C418" s="33"/>
      <c r="D418" s="34"/>
    </row>
    <row r="419" spans="1:4" ht="28.5" x14ac:dyDescent="0.25">
      <c r="A419" s="5" t="s">
        <v>589</v>
      </c>
      <c r="B419" s="6" t="s">
        <v>595</v>
      </c>
      <c r="C419" s="23">
        <v>2</v>
      </c>
      <c r="D419" s="8" t="s">
        <v>159</v>
      </c>
    </row>
    <row r="420" spans="1:4" x14ac:dyDescent="0.25">
      <c r="A420" s="2" t="s">
        <v>7</v>
      </c>
      <c r="B420" s="29">
        <v>2</v>
      </c>
      <c r="C420" s="30"/>
      <c r="D420" s="31"/>
    </row>
    <row r="421" spans="1:4" ht="15.75" thickBot="1" x14ac:dyDescent="0.3">
      <c r="A421" s="3" t="s">
        <v>8</v>
      </c>
      <c r="B421" s="32" t="s">
        <v>605</v>
      </c>
      <c r="C421" s="33"/>
      <c r="D421" s="34"/>
    </row>
    <row r="422" spans="1:4" ht="28.5" x14ac:dyDescent="0.25">
      <c r="A422" s="5" t="s">
        <v>588</v>
      </c>
      <c r="B422" s="6" t="s">
        <v>596</v>
      </c>
      <c r="C422" s="23">
        <v>3</v>
      </c>
      <c r="D422" s="8" t="s">
        <v>159</v>
      </c>
    </row>
    <row r="423" spans="1:4" x14ac:dyDescent="0.25">
      <c r="A423" s="2" t="s">
        <v>7</v>
      </c>
      <c r="B423" s="29">
        <v>3</v>
      </c>
      <c r="C423" s="30"/>
      <c r="D423" s="31"/>
    </row>
    <row r="424" spans="1:4" ht="15.75" thickBot="1" x14ac:dyDescent="0.3">
      <c r="A424" s="3" t="s">
        <v>8</v>
      </c>
      <c r="B424" s="32" t="s">
        <v>605</v>
      </c>
      <c r="C424" s="33"/>
      <c r="D424" s="34"/>
    </row>
    <row r="425" spans="1:4" ht="28.5" x14ac:dyDescent="0.25">
      <c r="A425" s="5" t="s">
        <v>587</v>
      </c>
      <c r="B425" s="6" t="s">
        <v>597</v>
      </c>
      <c r="C425" s="23">
        <v>1</v>
      </c>
      <c r="D425" s="8" t="s">
        <v>159</v>
      </c>
    </row>
    <row r="426" spans="1:4" x14ac:dyDescent="0.25">
      <c r="A426" s="2" t="s">
        <v>7</v>
      </c>
      <c r="B426" s="29">
        <v>1</v>
      </c>
      <c r="C426" s="30"/>
      <c r="D426" s="31"/>
    </row>
    <row r="427" spans="1:4" ht="15.75" thickBot="1" x14ac:dyDescent="0.3">
      <c r="A427" s="3" t="s">
        <v>8</v>
      </c>
      <c r="B427" s="32" t="s">
        <v>605</v>
      </c>
      <c r="C427" s="33"/>
      <c r="D427" s="34"/>
    </row>
    <row r="428" spans="1:4" ht="28.5" x14ac:dyDescent="0.25">
      <c r="A428" s="5" t="s">
        <v>586</v>
      </c>
      <c r="B428" s="6" t="s">
        <v>598</v>
      </c>
      <c r="C428" s="23">
        <v>28</v>
      </c>
      <c r="D428" s="8" t="s">
        <v>159</v>
      </c>
    </row>
    <row r="429" spans="1:4" x14ac:dyDescent="0.25">
      <c r="A429" s="2" t="s">
        <v>7</v>
      </c>
      <c r="B429" s="29">
        <v>28</v>
      </c>
      <c r="C429" s="30"/>
      <c r="D429" s="31"/>
    </row>
    <row r="430" spans="1:4" ht="15.75" thickBot="1" x14ac:dyDescent="0.3">
      <c r="A430" s="3" t="s">
        <v>8</v>
      </c>
      <c r="B430" s="32" t="s">
        <v>605</v>
      </c>
      <c r="C430" s="33"/>
      <c r="D430" s="34"/>
    </row>
    <row r="431" spans="1:4" ht="28.5" x14ac:dyDescent="0.25">
      <c r="A431" s="5" t="s">
        <v>585</v>
      </c>
      <c r="B431" s="6" t="s">
        <v>599</v>
      </c>
      <c r="C431" s="23">
        <v>1</v>
      </c>
      <c r="D431" s="8" t="s">
        <v>159</v>
      </c>
    </row>
    <row r="432" spans="1:4" x14ac:dyDescent="0.25">
      <c r="A432" s="2" t="s">
        <v>7</v>
      </c>
      <c r="B432" s="29">
        <v>1</v>
      </c>
      <c r="C432" s="30"/>
      <c r="D432" s="31"/>
    </row>
    <row r="433" spans="1:4" ht="15.75" thickBot="1" x14ac:dyDescent="0.3">
      <c r="A433" s="3" t="s">
        <v>8</v>
      </c>
      <c r="B433" s="32" t="s">
        <v>605</v>
      </c>
      <c r="C433" s="33"/>
      <c r="D433" s="34"/>
    </row>
    <row r="434" spans="1:4" ht="28.5" x14ac:dyDescent="0.25">
      <c r="A434" s="5" t="s">
        <v>584</v>
      </c>
      <c r="B434" s="6" t="s">
        <v>600</v>
      </c>
      <c r="C434" s="23">
        <v>1</v>
      </c>
      <c r="D434" s="8" t="s">
        <v>159</v>
      </c>
    </row>
    <row r="435" spans="1:4" x14ac:dyDescent="0.25">
      <c r="A435" s="2" t="s">
        <v>7</v>
      </c>
      <c r="B435" s="29">
        <v>1</v>
      </c>
      <c r="C435" s="30"/>
      <c r="D435" s="31"/>
    </row>
    <row r="436" spans="1:4" ht="15.75" thickBot="1" x14ac:dyDescent="0.3">
      <c r="A436" s="3" t="s">
        <v>8</v>
      </c>
      <c r="B436" s="32" t="s">
        <v>605</v>
      </c>
      <c r="C436" s="33"/>
      <c r="D436" s="34"/>
    </row>
    <row r="437" spans="1:4" x14ac:dyDescent="0.25">
      <c r="A437" s="5" t="s">
        <v>583</v>
      </c>
      <c r="B437" s="6" t="s">
        <v>601</v>
      </c>
      <c r="C437" s="23">
        <v>1</v>
      </c>
      <c r="D437" s="8" t="s">
        <v>159</v>
      </c>
    </row>
    <row r="438" spans="1:4" x14ac:dyDescent="0.25">
      <c r="A438" s="2" t="s">
        <v>7</v>
      </c>
      <c r="B438" s="29">
        <v>1</v>
      </c>
      <c r="C438" s="30"/>
      <c r="D438" s="31"/>
    </row>
    <row r="439" spans="1:4" ht="15.75" thickBot="1" x14ac:dyDescent="0.3">
      <c r="A439" s="3" t="s">
        <v>8</v>
      </c>
      <c r="B439" s="32" t="s">
        <v>606</v>
      </c>
      <c r="C439" s="33"/>
      <c r="D439" s="34"/>
    </row>
    <row r="440" spans="1:4" x14ac:dyDescent="0.25">
      <c r="A440" s="22" t="s">
        <v>607</v>
      </c>
      <c r="B440" s="57" t="s">
        <v>608</v>
      </c>
      <c r="C440" s="58"/>
      <c r="D440" s="59"/>
    </row>
    <row r="441" spans="1:4" ht="28.5" x14ac:dyDescent="0.25">
      <c r="A441" s="5" t="s">
        <v>609</v>
      </c>
      <c r="B441" s="6" t="s">
        <v>611</v>
      </c>
      <c r="C441" s="23">
        <v>10</v>
      </c>
      <c r="D441" s="8" t="s">
        <v>159</v>
      </c>
    </row>
    <row r="442" spans="1:4" x14ac:dyDescent="0.25">
      <c r="A442" s="2" t="s">
        <v>7</v>
      </c>
      <c r="B442" s="29">
        <v>10</v>
      </c>
      <c r="C442" s="30"/>
      <c r="D442" s="31"/>
    </row>
    <row r="443" spans="1:4" ht="15.75" thickBot="1" x14ac:dyDescent="0.3">
      <c r="A443" s="3" t="s">
        <v>8</v>
      </c>
      <c r="B443" s="32" t="s">
        <v>613</v>
      </c>
      <c r="C443" s="33"/>
      <c r="D443" s="34"/>
    </row>
    <row r="444" spans="1:4" ht="28.5" x14ac:dyDescent="0.25">
      <c r="A444" s="5" t="s">
        <v>610</v>
      </c>
      <c r="B444" s="6" t="s">
        <v>612</v>
      </c>
      <c r="C444" s="23">
        <v>9</v>
      </c>
      <c r="D444" s="8" t="s">
        <v>159</v>
      </c>
    </row>
    <row r="445" spans="1:4" x14ac:dyDescent="0.25">
      <c r="A445" s="2" t="s">
        <v>7</v>
      </c>
      <c r="B445" s="29">
        <v>9</v>
      </c>
      <c r="C445" s="30"/>
      <c r="D445" s="31"/>
    </row>
    <row r="446" spans="1:4" ht="15.75" thickBot="1" x14ac:dyDescent="0.3">
      <c r="A446" s="3" t="s">
        <v>8</v>
      </c>
      <c r="B446" s="32" t="s">
        <v>614</v>
      </c>
      <c r="C446" s="33"/>
      <c r="D446" s="34"/>
    </row>
    <row r="447" spans="1:4" x14ac:dyDescent="0.25">
      <c r="A447" s="13"/>
      <c r="B447" s="14"/>
      <c r="C447" s="14"/>
      <c r="D447" s="14"/>
    </row>
    <row r="448" spans="1:4" x14ac:dyDescent="0.25">
      <c r="A448" s="24">
        <v>9</v>
      </c>
      <c r="B448" s="37" t="s">
        <v>216</v>
      </c>
      <c r="C448" s="38"/>
      <c r="D448" s="39"/>
    </row>
    <row r="449" spans="1:4" ht="42.75" x14ac:dyDescent="0.25">
      <c r="A449" s="5" t="s">
        <v>254</v>
      </c>
      <c r="B449" s="6" t="s">
        <v>217</v>
      </c>
      <c r="C449" s="7">
        <f>TRUNC((8.17*3.36)+(8.72*3.66)+(9+9.78+20.75+4.25),2)</f>
        <v>103.14</v>
      </c>
      <c r="D449" s="8" t="s">
        <v>14</v>
      </c>
    </row>
    <row r="450" spans="1:4" x14ac:dyDescent="0.25">
      <c r="A450" s="2" t="s">
        <v>7</v>
      </c>
      <c r="B450" s="29" t="s">
        <v>78</v>
      </c>
      <c r="C450" s="30"/>
      <c r="D450" s="31"/>
    </row>
    <row r="451" spans="1:4" ht="27" customHeight="1" thickBot="1" x14ac:dyDescent="0.3">
      <c r="A451" s="3" t="s">
        <v>8</v>
      </c>
      <c r="B451" s="32" t="s">
        <v>225</v>
      </c>
      <c r="C451" s="33"/>
      <c r="D451" s="34"/>
    </row>
    <row r="452" spans="1:4" ht="42.75" x14ac:dyDescent="0.25">
      <c r="A452" s="5" t="s">
        <v>255</v>
      </c>
      <c r="B452" s="6" t="s">
        <v>218</v>
      </c>
      <c r="C452" s="7">
        <f>TRUNC(((8.17*3.36)+(8.72*3.66)+(9+9.78+20.75+4.25))*0.07,2)</f>
        <v>7.22</v>
      </c>
      <c r="D452" s="8" t="s">
        <v>22</v>
      </c>
    </row>
    <row r="453" spans="1:4" x14ac:dyDescent="0.25">
      <c r="A453" s="2" t="s">
        <v>7</v>
      </c>
      <c r="B453" s="29" t="s">
        <v>79</v>
      </c>
      <c r="C453" s="30"/>
      <c r="D453" s="31"/>
    </row>
    <row r="454" spans="1:4" ht="15.75" thickBot="1" x14ac:dyDescent="0.3">
      <c r="A454" s="3" t="s">
        <v>8</v>
      </c>
      <c r="B454" s="32" t="s">
        <v>226</v>
      </c>
      <c r="C454" s="33"/>
      <c r="D454" s="34"/>
    </row>
    <row r="455" spans="1:4" ht="57" x14ac:dyDescent="0.25">
      <c r="A455" s="5" t="s">
        <v>256</v>
      </c>
      <c r="B455" s="6" t="s">
        <v>219</v>
      </c>
      <c r="C455" s="7">
        <f>TRUNC(23.1+11.89+9+9.78+4.25+20.75+12.3,2)</f>
        <v>91.07</v>
      </c>
      <c r="D455" s="8" t="s">
        <v>14</v>
      </c>
    </row>
    <row r="456" spans="1:4" x14ac:dyDescent="0.25">
      <c r="A456" s="2" t="s">
        <v>7</v>
      </c>
      <c r="B456" s="29" t="s">
        <v>80</v>
      </c>
      <c r="C456" s="30"/>
      <c r="D456" s="31"/>
    </row>
    <row r="457" spans="1:4" ht="15.75" thickBot="1" x14ac:dyDescent="0.3">
      <c r="A457" s="3" t="s">
        <v>8</v>
      </c>
      <c r="B457" s="32" t="s">
        <v>227</v>
      </c>
      <c r="C457" s="33"/>
      <c r="D457" s="34"/>
    </row>
    <row r="458" spans="1:4" x14ac:dyDescent="0.25">
      <c r="A458" s="5" t="s">
        <v>257</v>
      </c>
      <c r="B458" s="6" t="s">
        <v>220</v>
      </c>
      <c r="C458" s="7">
        <f>TRUNC((0.8*3)+4.3+(2.86*2)+(1.66*2)+3.66+(3.25*2)+(5*2)+4.15+3.35+(3*5)+3.26+2.46+1.4+3.18+2.65+1.25+6.57+0.6+5.27+0.65,2)</f>
        <v>85.69</v>
      </c>
      <c r="D458" s="8" t="s">
        <v>342</v>
      </c>
    </row>
    <row r="459" spans="1:4" ht="15" customHeight="1" x14ac:dyDescent="0.25">
      <c r="A459" s="2" t="s">
        <v>7</v>
      </c>
      <c r="B459" s="29" t="s">
        <v>82</v>
      </c>
      <c r="C459" s="30"/>
      <c r="D459" s="31"/>
    </row>
    <row r="460" spans="1:4" ht="15.75" thickBot="1" x14ac:dyDescent="0.3">
      <c r="A460" s="3" t="s">
        <v>8</v>
      </c>
      <c r="B460" s="32" t="s">
        <v>228</v>
      </c>
      <c r="C460" s="33"/>
      <c r="D460" s="34"/>
    </row>
    <row r="461" spans="1:4" x14ac:dyDescent="0.25">
      <c r="A461" s="5" t="s">
        <v>258</v>
      </c>
      <c r="B461" s="6" t="s">
        <v>221</v>
      </c>
      <c r="C461" s="7">
        <f>TRUNC(11.27+15.03+13.43+47.4+9.89+13.05+9.73+10.22+6.05+3.32+24.76+13.83+9.12+10.94+11.88+4.26+3.9,2)</f>
        <v>218.08</v>
      </c>
      <c r="D461" s="8" t="s">
        <v>14</v>
      </c>
    </row>
    <row r="462" spans="1:4" ht="15" customHeight="1" x14ac:dyDescent="0.25">
      <c r="A462" s="2" t="s">
        <v>7</v>
      </c>
      <c r="B462" s="29" t="s">
        <v>81</v>
      </c>
      <c r="C462" s="30"/>
      <c r="D462" s="31"/>
    </row>
    <row r="463" spans="1:4" ht="15.75" thickBot="1" x14ac:dyDescent="0.3">
      <c r="A463" s="3" t="s">
        <v>8</v>
      </c>
      <c r="B463" s="32" t="s">
        <v>229</v>
      </c>
      <c r="C463" s="33"/>
      <c r="D463" s="34"/>
    </row>
    <row r="464" spans="1:4" ht="28.5" x14ac:dyDescent="0.25">
      <c r="A464" s="5" t="s">
        <v>259</v>
      </c>
      <c r="B464" s="6" t="s">
        <v>222</v>
      </c>
      <c r="C464" s="7">
        <f>TRUNC(2.55+2.55+2.01+2.82+2.89+2.75+2.75+4.33,2)</f>
        <v>22.65</v>
      </c>
      <c r="D464" s="8" t="s">
        <v>14</v>
      </c>
    </row>
    <row r="465" spans="1:4" x14ac:dyDescent="0.25">
      <c r="A465" s="2" t="s">
        <v>7</v>
      </c>
      <c r="B465" s="29" t="s">
        <v>83</v>
      </c>
      <c r="C465" s="30"/>
      <c r="D465" s="31"/>
    </row>
    <row r="466" spans="1:4" ht="15.75" thickBot="1" x14ac:dyDescent="0.3">
      <c r="A466" s="3" t="s">
        <v>8</v>
      </c>
      <c r="B466" s="32" t="s">
        <v>230</v>
      </c>
      <c r="C466" s="33"/>
      <c r="D466" s="34"/>
    </row>
    <row r="467" spans="1:4" ht="42.75" x14ac:dyDescent="0.25">
      <c r="A467" s="5" t="s">
        <v>260</v>
      </c>
      <c r="B467" s="6" t="s">
        <v>223</v>
      </c>
      <c r="C467" s="7">
        <f>TRUNC(8.93+6.53,2)</f>
        <v>15.46</v>
      </c>
      <c r="D467" s="8" t="s">
        <v>14</v>
      </c>
    </row>
    <row r="468" spans="1:4" x14ac:dyDescent="0.25">
      <c r="A468" s="2" t="s">
        <v>7</v>
      </c>
      <c r="B468" s="29" t="s">
        <v>84</v>
      </c>
      <c r="C468" s="30"/>
      <c r="D468" s="31"/>
    </row>
    <row r="469" spans="1:4" ht="15.75" thickBot="1" x14ac:dyDescent="0.3">
      <c r="A469" s="3" t="s">
        <v>8</v>
      </c>
      <c r="B469" s="32" t="s">
        <v>231</v>
      </c>
      <c r="C469" s="33"/>
      <c r="D469" s="34"/>
    </row>
    <row r="470" spans="1:4" ht="42.75" x14ac:dyDescent="0.25">
      <c r="A470" s="5" t="s">
        <v>261</v>
      </c>
      <c r="B470" s="6" t="s">
        <v>224</v>
      </c>
      <c r="C470" s="7">
        <f>TRUNC(D471+D472+D473+D474,2)</f>
        <v>228.42</v>
      </c>
      <c r="D470" s="8" t="s">
        <v>14</v>
      </c>
    </row>
    <row r="471" spans="1:4" x14ac:dyDescent="0.25">
      <c r="A471" s="2" t="s">
        <v>89</v>
      </c>
      <c r="B471" s="29" t="s">
        <v>85</v>
      </c>
      <c r="C471" s="31"/>
      <c r="D471" s="25">
        <f>TRUNC((1.45*3.15*4)+((1.76*3.15*4)-5.48)+(2.45*3.15*4)+((1.12*3.15*4)-2.94),2)</f>
        <v>77</v>
      </c>
    </row>
    <row r="472" spans="1:4" x14ac:dyDescent="0.25">
      <c r="A472" s="2" t="s">
        <v>88</v>
      </c>
      <c r="B472" s="29" t="s">
        <v>86</v>
      </c>
      <c r="C472" s="31"/>
      <c r="D472" s="25">
        <f>TRUNC((2.43*3.15*2)+((3.57*3.15*2)-3.82)+(1.66*3.15*2)+((3.96*3.15*2)-3.18),2)</f>
        <v>66.2</v>
      </c>
    </row>
    <row r="473" spans="1:4" x14ac:dyDescent="0.25">
      <c r="A473" s="2" t="s">
        <v>90</v>
      </c>
      <c r="B473" s="29" t="s">
        <v>87</v>
      </c>
      <c r="C473" s="31"/>
      <c r="D473" s="25">
        <f>TRUNC((2.43*3.15*4)+((1.16*3.15*2)-2.32)+((1.19*3.15*2)-2.32),2)</f>
        <v>40.78</v>
      </c>
    </row>
    <row r="474" spans="1:4" x14ac:dyDescent="0.25">
      <c r="A474" s="2" t="s">
        <v>233</v>
      </c>
      <c r="B474" s="29" t="s">
        <v>91</v>
      </c>
      <c r="C474" s="31"/>
      <c r="D474" s="25">
        <f>TRUNC((4.7*3.15*2)+((2.86*3.15*2)-3.18),2)</f>
        <v>44.44</v>
      </c>
    </row>
    <row r="475" spans="1:4" ht="15.75" thickBot="1" x14ac:dyDescent="0.3">
      <c r="A475" s="3" t="s">
        <v>8</v>
      </c>
      <c r="B475" s="32" t="s">
        <v>232</v>
      </c>
      <c r="C475" s="33"/>
      <c r="D475" s="34"/>
    </row>
    <row r="476" spans="1:4" x14ac:dyDescent="0.25">
      <c r="A476" s="5" t="s">
        <v>394</v>
      </c>
      <c r="B476" s="6" t="s">
        <v>395</v>
      </c>
      <c r="C476" s="7">
        <f>TRUNC(91.07+85.69+218.08+15.46,2)</f>
        <v>410.3</v>
      </c>
      <c r="D476" s="8" t="s">
        <v>14</v>
      </c>
    </row>
    <row r="477" spans="1:4" x14ac:dyDescent="0.25">
      <c r="A477" s="2" t="s">
        <v>7</v>
      </c>
      <c r="B477" s="29" t="s">
        <v>396</v>
      </c>
      <c r="C477" s="30"/>
      <c r="D477" s="31"/>
    </row>
    <row r="478" spans="1:4" ht="15.75" thickBot="1" x14ac:dyDescent="0.3">
      <c r="A478" s="3" t="s">
        <v>8</v>
      </c>
      <c r="B478" s="32" t="s">
        <v>648</v>
      </c>
      <c r="C478" s="33"/>
      <c r="D478" s="34"/>
    </row>
    <row r="480" spans="1:4" x14ac:dyDescent="0.25">
      <c r="A480" s="24">
        <v>10</v>
      </c>
      <c r="B480" s="37" t="s">
        <v>262</v>
      </c>
      <c r="C480" s="38"/>
      <c r="D480" s="39"/>
    </row>
    <row r="481" spans="1:4" ht="28.5" x14ac:dyDescent="0.25">
      <c r="A481" s="5" t="s">
        <v>263</v>
      </c>
      <c r="B481" s="6" t="s">
        <v>267</v>
      </c>
      <c r="C481" s="7">
        <f>TRUNC((1*2.1*6)+(0.8*2.1*17),2)</f>
        <v>41.16</v>
      </c>
      <c r="D481" s="8" t="s">
        <v>14</v>
      </c>
    </row>
    <row r="482" spans="1:4" x14ac:dyDescent="0.25">
      <c r="A482" s="2" t="s">
        <v>7</v>
      </c>
      <c r="B482" s="29" t="s">
        <v>649</v>
      </c>
      <c r="C482" s="30"/>
      <c r="D482" s="31"/>
    </row>
    <row r="483" spans="1:4" ht="27" customHeight="1" thickBot="1" x14ac:dyDescent="0.3">
      <c r="A483" s="3" t="s">
        <v>8</v>
      </c>
      <c r="B483" s="32" t="s">
        <v>650</v>
      </c>
      <c r="C483" s="33"/>
      <c r="D483" s="34"/>
    </row>
    <row r="484" spans="1:4" ht="28.5" x14ac:dyDescent="0.25">
      <c r="A484" s="5" t="s">
        <v>264</v>
      </c>
      <c r="B484" s="6" t="s">
        <v>652</v>
      </c>
      <c r="C484" s="7">
        <f>TRUNC((1.6*2.1),2)</f>
        <v>3.36</v>
      </c>
      <c r="D484" s="8" t="s">
        <v>14</v>
      </c>
    </row>
    <row r="485" spans="1:4" x14ac:dyDescent="0.25">
      <c r="A485" s="2" t="s">
        <v>7</v>
      </c>
      <c r="B485" s="29" t="s">
        <v>651</v>
      </c>
      <c r="C485" s="30"/>
      <c r="D485" s="31"/>
    </row>
    <row r="486" spans="1:4" ht="15.75" thickBot="1" x14ac:dyDescent="0.3">
      <c r="A486" s="3" t="s">
        <v>8</v>
      </c>
      <c r="B486" s="32" t="s">
        <v>270</v>
      </c>
      <c r="C486" s="33"/>
      <c r="D486" s="34"/>
    </row>
    <row r="487" spans="1:4" ht="28.5" x14ac:dyDescent="0.25">
      <c r="A487" s="5" t="s">
        <v>265</v>
      </c>
      <c r="B487" s="6" t="s">
        <v>268</v>
      </c>
      <c r="C487" s="7">
        <v>1</v>
      </c>
      <c r="D487" s="8" t="s">
        <v>315</v>
      </c>
    </row>
    <row r="488" spans="1:4" x14ac:dyDescent="0.25">
      <c r="A488" s="2" t="s">
        <v>7</v>
      </c>
      <c r="B488" s="29">
        <v>1</v>
      </c>
      <c r="C488" s="30"/>
      <c r="D488" s="31"/>
    </row>
    <row r="489" spans="1:4" ht="15.75" thickBot="1" x14ac:dyDescent="0.3">
      <c r="A489" s="3" t="s">
        <v>8</v>
      </c>
      <c r="B489" s="32" t="s">
        <v>653</v>
      </c>
      <c r="C489" s="33"/>
      <c r="D489" s="34"/>
    </row>
    <row r="490" spans="1:4" ht="28.5" x14ac:dyDescent="0.25">
      <c r="A490" s="5" t="s">
        <v>266</v>
      </c>
      <c r="B490" s="6" t="s">
        <v>269</v>
      </c>
      <c r="C490" s="7">
        <f>TRUNC((1*2.1*2)+(0.8*2.1*7),2)</f>
        <v>15.96</v>
      </c>
      <c r="D490" s="8" t="s">
        <v>14</v>
      </c>
    </row>
    <row r="491" spans="1:4" x14ac:dyDescent="0.25">
      <c r="A491" s="2" t="s">
        <v>7</v>
      </c>
      <c r="B491" s="29" t="s">
        <v>654</v>
      </c>
      <c r="C491" s="30"/>
      <c r="D491" s="31"/>
    </row>
    <row r="492" spans="1:4" ht="15.75" thickBot="1" x14ac:dyDescent="0.3">
      <c r="A492" s="3" t="s">
        <v>8</v>
      </c>
      <c r="B492" s="32" t="s">
        <v>271</v>
      </c>
      <c r="C492" s="33"/>
      <c r="D492" s="34"/>
    </row>
    <row r="493" spans="1:4" x14ac:dyDescent="0.25">
      <c r="A493" s="5" t="s">
        <v>272</v>
      </c>
      <c r="B493" s="6" t="s">
        <v>655</v>
      </c>
      <c r="C493" s="7">
        <v>1</v>
      </c>
      <c r="D493" s="8" t="s">
        <v>14</v>
      </c>
    </row>
    <row r="494" spans="1:4" x14ac:dyDescent="0.25">
      <c r="A494" s="2" t="s">
        <v>7</v>
      </c>
      <c r="B494" s="29">
        <v>1</v>
      </c>
      <c r="C494" s="30"/>
      <c r="D494" s="31"/>
    </row>
    <row r="495" spans="1:4" ht="15.75" thickBot="1" x14ac:dyDescent="0.3">
      <c r="A495" s="3" t="s">
        <v>8</v>
      </c>
      <c r="B495" s="32" t="s">
        <v>656</v>
      </c>
      <c r="C495" s="33"/>
      <c r="D495" s="34"/>
    </row>
    <row r="496" spans="1:4" x14ac:dyDescent="0.25">
      <c r="A496" s="5" t="s">
        <v>272</v>
      </c>
      <c r="B496" s="6" t="s">
        <v>273</v>
      </c>
      <c r="C496" s="7">
        <f>TRUNC(0.8*2.1*2,2)</f>
        <v>3.36</v>
      </c>
      <c r="D496" s="8" t="s">
        <v>14</v>
      </c>
    </row>
    <row r="497" spans="1:13" x14ac:dyDescent="0.25">
      <c r="A497" s="2" t="s">
        <v>7</v>
      </c>
      <c r="B497" s="29" t="s">
        <v>274</v>
      </c>
      <c r="C497" s="30"/>
      <c r="D497" s="31"/>
    </row>
    <row r="498" spans="1:13" ht="15.75" thickBot="1" x14ac:dyDescent="0.3">
      <c r="A498" s="3" t="s">
        <v>8</v>
      </c>
      <c r="B498" s="32" t="s">
        <v>271</v>
      </c>
      <c r="C498" s="33"/>
      <c r="D498" s="34"/>
    </row>
    <row r="499" spans="1:13" ht="28.5" x14ac:dyDescent="0.25">
      <c r="A499" s="5" t="s">
        <v>658</v>
      </c>
      <c r="B499" s="6" t="s">
        <v>657</v>
      </c>
      <c r="C499" s="7">
        <f>TRUNC(15.96*2,2)</f>
        <v>31.92</v>
      </c>
      <c r="D499" s="8" t="s">
        <v>14</v>
      </c>
    </row>
    <row r="500" spans="1:13" x14ac:dyDescent="0.25">
      <c r="A500" s="2" t="s">
        <v>7</v>
      </c>
      <c r="B500" s="29" t="s">
        <v>659</v>
      </c>
      <c r="C500" s="30"/>
      <c r="D500" s="31"/>
    </row>
    <row r="501" spans="1:13" ht="15.75" thickBot="1" x14ac:dyDescent="0.3">
      <c r="A501" s="3" t="s">
        <v>8</v>
      </c>
      <c r="B501" s="32" t="s">
        <v>660</v>
      </c>
      <c r="C501" s="33"/>
      <c r="D501" s="34"/>
    </row>
    <row r="503" spans="1:13" x14ac:dyDescent="0.25">
      <c r="A503" s="24">
        <v>11</v>
      </c>
      <c r="B503" s="37" t="s">
        <v>275</v>
      </c>
      <c r="C503" s="38"/>
      <c r="D503" s="39"/>
    </row>
    <row r="504" spans="1:13" ht="71.25" x14ac:dyDescent="0.25">
      <c r="A504" s="5" t="s">
        <v>276</v>
      </c>
      <c r="B504" s="6" t="s">
        <v>661</v>
      </c>
      <c r="C504" s="7">
        <f>TRUNC(((17*1.5*1)+(0.8*1.6)),2)</f>
        <v>26.78</v>
      </c>
      <c r="D504" s="8" t="s">
        <v>14</v>
      </c>
    </row>
    <row r="505" spans="1:13" ht="24.75" customHeight="1" x14ac:dyDescent="0.25">
      <c r="A505" s="2" t="s">
        <v>7</v>
      </c>
      <c r="B505" s="29" t="s">
        <v>670</v>
      </c>
      <c r="C505" s="30"/>
      <c r="D505" s="31"/>
    </row>
    <row r="506" spans="1:13" ht="27" customHeight="1" thickBot="1" x14ac:dyDescent="0.3">
      <c r="A506" s="3" t="s">
        <v>8</v>
      </c>
      <c r="B506" s="32" t="s">
        <v>287</v>
      </c>
      <c r="C506" s="33"/>
      <c r="D506" s="34"/>
      <c r="I506" s="63"/>
      <c r="J506" s="63"/>
      <c r="K506" s="63"/>
      <c r="L506" s="63"/>
      <c r="M506" s="63"/>
    </row>
    <row r="507" spans="1:13" ht="57" x14ac:dyDescent="0.25">
      <c r="A507" s="5" t="s">
        <v>277</v>
      </c>
      <c r="B507" s="6" t="s">
        <v>282</v>
      </c>
      <c r="C507" s="7">
        <f>TRUNC(((0.8*0.6*5)),2)</f>
        <v>2.4</v>
      </c>
      <c r="D507" s="8" t="s">
        <v>14</v>
      </c>
      <c r="I507" s="63"/>
      <c r="J507" s="63"/>
      <c r="K507" s="63"/>
      <c r="L507" s="63"/>
      <c r="M507" s="63"/>
    </row>
    <row r="508" spans="1:13" ht="15" customHeight="1" x14ac:dyDescent="0.25">
      <c r="A508" s="2" t="s">
        <v>7</v>
      </c>
      <c r="B508" s="29" t="s">
        <v>662</v>
      </c>
      <c r="C508" s="30"/>
      <c r="D508" s="31"/>
      <c r="I508" s="63"/>
      <c r="J508" s="63"/>
      <c r="K508" s="63"/>
      <c r="L508" s="63"/>
      <c r="M508" s="63"/>
    </row>
    <row r="509" spans="1:13" ht="15.75" customHeight="1" thickBot="1" x14ac:dyDescent="0.3">
      <c r="A509" s="3" t="s">
        <v>8</v>
      </c>
      <c r="B509" s="32" t="s">
        <v>288</v>
      </c>
      <c r="C509" s="33"/>
      <c r="D509" s="34"/>
      <c r="I509" s="63"/>
      <c r="J509" s="63"/>
      <c r="K509" s="63"/>
      <c r="L509" s="63"/>
      <c r="M509" s="63"/>
    </row>
    <row r="510" spans="1:13" ht="28.5" x14ac:dyDescent="0.25">
      <c r="A510" s="5" t="s">
        <v>278</v>
      </c>
      <c r="B510" s="6" t="s">
        <v>283</v>
      </c>
      <c r="C510" s="7">
        <f>TRUNC(((17*5)+(5*2.6)+(4.8)),2)</f>
        <v>102.8</v>
      </c>
      <c r="D510" s="8" t="s">
        <v>342</v>
      </c>
      <c r="I510" s="63"/>
      <c r="J510" s="63"/>
      <c r="K510" s="63"/>
      <c r="L510" s="63"/>
      <c r="M510" s="63"/>
    </row>
    <row r="511" spans="1:13" x14ac:dyDescent="0.25">
      <c r="A511" s="2" t="s">
        <v>7</v>
      </c>
      <c r="B511" s="29" t="s">
        <v>669</v>
      </c>
      <c r="C511" s="30"/>
      <c r="D511" s="31"/>
    </row>
    <row r="512" spans="1:13" ht="15.75" thickBot="1" x14ac:dyDescent="0.3">
      <c r="A512" s="3" t="s">
        <v>8</v>
      </c>
      <c r="B512" s="32" t="s">
        <v>289</v>
      </c>
      <c r="C512" s="33"/>
      <c r="D512" s="34"/>
    </row>
    <row r="513" spans="1:4" x14ac:dyDescent="0.25">
      <c r="A513" s="5" t="s">
        <v>279</v>
      </c>
      <c r="B513" s="6" t="s">
        <v>664</v>
      </c>
      <c r="C513" s="7">
        <f>TRUNC(((17*5)+(5*2.6)+(4.8)),2)</f>
        <v>102.8</v>
      </c>
      <c r="D513" s="8" t="s">
        <v>342</v>
      </c>
    </row>
    <row r="514" spans="1:4" x14ac:dyDescent="0.25">
      <c r="A514" s="2" t="s">
        <v>7</v>
      </c>
      <c r="B514" s="29" t="s">
        <v>669</v>
      </c>
      <c r="C514" s="30"/>
      <c r="D514" s="31"/>
    </row>
    <row r="515" spans="1:4" ht="15.75" thickBot="1" x14ac:dyDescent="0.3">
      <c r="A515" s="3" t="s">
        <v>8</v>
      </c>
      <c r="B515" s="32" t="s">
        <v>665</v>
      </c>
      <c r="C515" s="33"/>
      <c r="D515" s="34"/>
    </row>
    <row r="516" spans="1:4" ht="28.5" x14ac:dyDescent="0.25">
      <c r="A516" s="5" t="s">
        <v>280</v>
      </c>
      <c r="B516" s="6" t="s">
        <v>284</v>
      </c>
      <c r="C516" s="7">
        <f>TRUNC(((17*1.5)+(5*0.8)+(0.8)),2)</f>
        <v>30.3</v>
      </c>
      <c r="D516" s="8" t="s">
        <v>342</v>
      </c>
    </row>
    <row r="517" spans="1:4" x14ac:dyDescent="0.25">
      <c r="A517" s="2" t="s">
        <v>7</v>
      </c>
      <c r="B517" s="29" t="s">
        <v>671</v>
      </c>
      <c r="C517" s="30"/>
      <c r="D517" s="31"/>
    </row>
    <row r="518" spans="1:4" ht="15.75" thickBot="1" x14ac:dyDescent="0.3">
      <c r="A518" s="3" t="s">
        <v>8</v>
      </c>
      <c r="B518" s="32" t="s">
        <v>290</v>
      </c>
      <c r="C518" s="33"/>
      <c r="D518" s="34"/>
    </row>
    <row r="519" spans="1:4" x14ac:dyDescent="0.25">
      <c r="A519" s="5" t="s">
        <v>281</v>
      </c>
      <c r="B519" s="6" t="s">
        <v>285</v>
      </c>
      <c r="C519" s="7">
        <f>TRUNC(((17*2.5)+(5*1.4)+(1.4)),2)</f>
        <v>50.9</v>
      </c>
      <c r="D519" s="8" t="s">
        <v>342</v>
      </c>
    </row>
    <row r="520" spans="1:4" x14ac:dyDescent="0.25">
      <c r="A520" s="2" t="s">
        <v>7</v>
      </c>
      <c r="B520" s="29" t="s">
        <v>663</v>
      </c>
      <c r="C520" s="30"/>
      <c r="D520" s="31"/>
    </row>
    <row r="521" spans="1:4" ht="15.75" thickBot="1" x14ac:dyDescent="0.3">
      <c r="A521" s="3" t="s">
        <v>8</v>
      </c>
      <c r="B521" s="32" t="s">
        <v>291</v>
      </c>
      <c r="C521" s="33"/>
      <c r="D521" s="34"/>
    </row>
    <row r="522" spans="1:4" x14ac:dyDescent="0.25">
      <c r="A522" s="5" t="s">
        <v>301</v>
      </c>
      <c r="B522" s="6" t="s">
        <v>286</v>
      </c>
      <c r="C522" s="7">
        <f>TRUNC(((17*2.5)+(5*1.4)+(1.4)),2)</f>
        <v>50.9</v>
      </c>
      <c r="D522" s="8" t="s">
        <v>342</v>
      </c>
    </row>
    <row r="523" spans="1:4" x14ac:dyDescent="0.25">
      <c r="A523" s="2" t="s">
        <v>7</v>
      </c>
      <c r="B523" s="29" t="s">
        <v>663</v>
      </c>
      <c r="C523" s="30"/>
      <c r="D523" s="31"/>
    </row>
    <row r="524" spans="1:4" ht="15.75" thickBot="1" x14ac:dyDescent="0.3">
      <c r="A524" s="3" t="s">
        <v>8</v>
      </c>
      <c r="B524" s="32" t="s">
        <v>292</v>
      </c>
      <c r="C524" s="33"/>
      <c r="D524" s="34"/>
    </row>
    <row r="525" spans="1:4" x14ac:dyDescent="0.25">
      <c r="A525" s="5" t="s">
        <v>668</v>
      </c>
      <c r="B525" s="6" t="s">
        <v>666</v>
      </c>
      <c r="C525" s="7">
        <f>TRUNC(((17*1.5*1)+(0.8*1.6)),2)</f>
        <v>26.78</v>
      </c>
      <c r="D525" s="8" t="s">
        <v>342</v>
      </c>
    </row>
    <row r="526" spans="1:4" x14ac:dyDescent="0.25">
      <c r="A526" s="2" t="s">
        <v>7</v>
      </c>
      <c r="B526" s="29" t="s">
        <v>670</v>
      </c>
      <c r="C526" s="30"/>
      <c r="D526" s="31"/>
    </row>
    <row r="527" spans="1:4" ht="15.75" thickBot="1" x14ac:dyDescent="0.3">
      <c r="A527" s="3" t="s">
        <v>8</v>
      </c>
      <c r="B527" s="32" t="s">
        <v>667</v>
      </c>
      <c r="C527" s="33"/>
      <c r="D527" s="34"/>
    </row>
    <row r="529" spans="1:4" x14ac:dyDescent="0.25">
      <c r="A529" s="24">
        <v>12</v>
      </c>
      <c r="B529" s="37" t="s">
        <v>321</v>
      </c>
      <c r="C529" s="38"/>
      <c r="D529" s="39"/>
    </row>
    <row r="530" spans="1:4" ht="28.5" x14ac:dyDescent="0.25">
      <c r="A530" s="5" t="s">
        <v>293</v>
      </c>
      <c r="B530" s="6" t="s">
        <v>302</v>
      </c>
      <c r="C530" s="7">
        <v>2</v>
      </c>
      <c r="D530" s="8" t="s">
        <v>315</v>
      </c>
    </row>
    <row r="531" spans="1:4" x14ac:dyDescent="0.25">
      <c r="A531" s="2" t="s">
        <v>7</v>
      </c>
      <c r="B531" s="29" t="s">
        <v>240</v>
      </c>
      <c r="C531" s="30"/>
      <c r="D531" s="31"/>
    </row>
    <row r="532" spans="1:4" ht="27" customHeight="1" thickBot="1" x14ac:dyDescent="0.3">
      <c r="A532" s="3" t="s">
        <v>8</v>
      </c>
      <c r="B532" s="32" t="s">
        <v>312</v>
      </c>
      <c r="C532" s="33"/>
      <c r="D532" s="34"/>
    </row>
    <row r="533" spans="1:4" ht="28.5" x14ac:dyDescent="0.25">
      <c r="A533" s="5" t="s">
        <v>294</v>
      </c>
      <c r="B533" s="6" t="s">
        <v>303</v>
      </c>
      <c r="C533" s="7">
        <v>4</v>
      </c>
      <c r="D533" s="8" t="s">
        <v>315</v>
      </c>
    </row>
    <row r="534" spans="1:4" x14ac:dyDescent="0.25">
      <c r="A534" s="2" t="s">
        <v>7</v>
      </c>
      <c r="B534" s="29" t="s">
        <v>310</v>
      </c>
      <c r="C534" s="30"/>
      <c r="D534" s="31"/>
    </row>
    <row r="535" spans="1:4" ht="15.75" thickBot="1" x14ac:dyDescent="0.3">
      <c r="A535" s="3" t="s">
        <v>8</v>
      </c>
      <c r="B535" s="32" t="s">
        <v>311</v>
      </c>
      <c r="C535" s="33"/>
      <c r="D535" s="34"/>
    </row>
    <row r="536" spans="1:4" x14ac:dyDescent="0.25">
      <c r="A536" s="5" t="s">
        <v>295</v>
      </c>
      <c r="B536" s="6" t="s">
        <v>304</v>
      </c>
      <c r="C536" s="7">
        <v>6</v>
      </c>
      <c r="D536" s="8" t="s">
        <v>315</v>
      </c>
    </row>
    <row r="537" spans="1:4" x14ac:dyDescent="0.25">
      <c r="A537" s="2" t="s">
        <v>7</v>
      </c>
      <c r="B537" s="29" t="s">
        <v>313</v>
      </c>
      <c r="C537" s="30"/>
      <c r="D537" s="31"/>
    </row>
    <row r="538" spans="1:4" ht="15.75" thickBot="1" x14ac:dyDescent="0.3">
      <c r="A538" s="3" t="s">
        <v>8</v>
      </c>
      <c r="B538" s="32" t="s">
        <v>314</v>
      </c>
      <c r="C538" s="33"/>
      <c r="D538" s="34"/>
    </row>
    <row r="539" spans="1:4" x14ac:dyDescent="0.25">
      <c r="A539" s="5" t="s">
        <v>296</v>
      </c>
      <c r="B539" s="6" t="s">
        <v>305</v>
      </c>
      <c r="C539" s="7">
        <v>1</v>
      </c>
      <c r="D539" s="8" t="s">
        <v>315</v>
      </c>
    </row>
    <row r="540" spans="1:4" x14ac:dyDescent="0.25">
      <c r="A540" s="2" t="s">
        <v>7</v>
      </c>
      <c r="B540" s="29">
        <v>1</v>
      </c>
      <c r="C540" s="30"/>
      <c r="D540" s="31"/>
    </row>
    <row r="541" spans="1:4" ht="15.75" thickBot="1" x14ac:dyDescent="0.3">
      <c r="A541" s="3" t="s">
        <v>8</v>
      </c>
      <c r="B541" s="32" t="s">
        <v>316</v>
      </c>
      <c r="C541" s="33"/>
      <c r="D541" s="34"/>
    </row>
    <row r="542" spans="1:4" x14ac:dyDescent="0.25">
      <c r="A542" s="5" t="s">
        <v>297</v>
      </c>
      <c r="B542" s="6" t="s">
        <v>306</v>
      </c>
      <c r="C542" s="7">
        <v>7</v>
      </c>
      <c r="D542" s="8" t="s">
        <v>315</v>
      </c>
    </row>
    <row r="543" spans="1:4" x14ac:dyDescent="0.25">
      <c r="A543" s="2" t="s">
        <v>7</v>
      </c>
      <c r="B543" s="29">
        <v>7</v>
      </c>
      <c r="C543" s="30"/>
      <c r="D543" s="31"/>
    </row>
    <row r="544" spans="1:4" ht="15.75" thickBot="1" x14ac:dyDescent="0.3">
      <c r="A544" s="3" t="s">
        <v>8</v>
      </c>
      <c r="B544" s="32" t="s">
        <v>317</v>
      </c>
      <c r="C544" s="33"/>
      <c r="D544" s="34"/>
    </row>
    <row r="545" spans="1:4" x14ac:dyDescent="0.25">
      <c r="A545" s="5" t="s">
        <v>298</v>
      </c>
      <c r="B545" s="6" t="s">
        <v>307</v>
      </c>
      <c r="C545" s="7">
        <v>6</v>
      </c>
      <c r="D545" s="8" t="s">
        <v>315</v>
      </c>
    </row>
    <row r="546" spans="1:4" x14ac:dyDescent="0.25">
      <c r="A546" s="2" t="s">
        <v>7</v>
      </c>
      <c r="B546" s="29">
        <v>6</v>
      </c>
      <c r="C546" s="30"/>
      <c r="D546" s="31"/>
    </row>
    <row r="547" spans="1:4" ht="15.75" thickBot="1" x14ac:dyDescent="0.3">
      <c r="A547" s="3" t="s">
        <v>8</v>
      </c>
      <c r="B547" s="32" t="s">
        <v>318</v>
      </c>
      <c r="C547" s="33"/>
      <c r="D547" s="34"/>
    </row>
    <row r="548" spans="1:4" x14ac:dyDescent="0.25">
      <c r="A548" s="5" t="s">
        <v>299</v>
      </c>
      <c r="B548" s="6" t="s">
        <v>308</v>
      </c>
      <c r="C548" s="7">
        <v>6</v>
      </c>
      <c r="D548" s="8" t="s">
        <v>315</v>
      </c>
    </row>
    <row r="549" spans="1:4" x14ac:dyDescent="0.25">
      <c r="A549" s="2" t="s">
        <v>7</v>
      </c>
      <c r="B549" s="29">
        <v>6</v>
      </c>
      <c r="C549" s="30"/>
      <c r="D549" s="31"/>
    </row>
    <row r="550" spans="1:4" ht="15.75" thickBot="1" x14ac:dyDescent="0.3">
      <c r="A550" s="3" t="s">
        <v>8</v>
      </c>
      <c r="B550" s="32" t="s">
        <v>319</v>
      </c>
      <c r="C550" s="33"/>
      <c r="D550" s="34"/>
    </row>
    <row r="551" spans="1:4" ht="28.5" x14ac:dyDescent="0.25">
      <c r="A551" s="5" t="s">
        <v>300</v>
      </c>
      <c r="B551" s="6" t="s">
        <v>309</v>
      </c>
      <c r="C551" s="7">
        <v>6</v>
      </c>
      <c r="D551" s="8" t="s">
        <v>315</v>
      </c>
    </row>
    <row r="552" spans="1:4" x14ac:dyDescent="0.25">
      <c r="A552" s="2" t="s">
        <v>7</v>
      </c>
      <c r="B552" s="29">
        <v>6</v>
      </c>
      <c r="C552" s="30"/>
      <c r="D552" s="31"/>
    </row>
    <row r="553" spans="1:4" ht="15.75" thickBot="1" x14ac:dyDescent="0.3">
      <c r="A553" s="3" t="s">
        <v>8</v>
      </c>
      <c r="B553" s="32" t="s">
        <v>320</v>
      </c>
      <c r="C553" s="33"/>
      <c r="D553" s="34"/>
    </row>
    <row r="555" spans="1:4" x14ac:dyDescent="0.25">
      <c r="A555" s="24">
        <v>13</v>
      </c>
      <c r="B555" s="37" t="s">
        <v>322</v>
      </c>
      <c r="C555" s="38"/>
      <c r="D555" s="39"/>
    </row>
    <row r="556" spans="1:4" ht="28.5" x14ac:dyDescent="0.25">
      <c r="A556" s="5" t="s">
        <v>323</v>
      </c>
      <c r="B556" s="6" t="s">
        <v>330</v>
      </c>
      <c r="C556" s="7">
        <v>26</v>
      </c>
      <c r="D556" s="8" t="s">
        <v>315</v>
      </c>
    </row>
    <row r="557" spans="1:4" x14ac:dyDescent="0.25">
      <c r="A557" s="2" t="s">
        <v>7</v>
      </c>
      <c r="B557" s="29">
        <v>26</v>
      </c>
      <c r="C557" s="30"/>
      <c r="D557" s="31"/>
    </row>
    <row r="558" spans="1:4" ht="27" customHeight="1" thickBot="1" x14ac:dyDescent="0.3">
      <c r="A558" s="3" t="s">
        <v>8</v>
      </c>
      <c r="B558" s="32" t="s">
        <v>337</v>
      </c>
      <c r="C558" s="33"/>
      <c r="D558" s="34"/>
    </row>
    <row r="559" spans="1:4" ht="42.75" x14ac:dyDescent="0.25">
      <c r="A559" s="5" t="s">
        <v>324</v>
      </c>
      <c r="B559" s="6" t="s">
        <v>331</v>
      </c>
      <c r="C559" s="7">
        <v>26</v>
      </c>
      <c r="D559" s="8" t="s">
        <v>315</v>
      </c>
    </row>
    <row r="560" spans="1:4" x14ac:dyDescent="0.25">
      <c r="A560" s="2" t="s">
        <v>7</v>
      </c>
      <c r="B560" s="29">
        <v>26</v>
      </c>
      <c r="C560" s="30"/>
      <c r="D560" s="31"/>
    </row>
    <row r="561" spans="1:4" ht="15.75" thickBot="1" x14ac:dyDescent="0.3">
      <c r="A561" s="3" t="s">
        <v>8</v>
      </c>
      <c r="B561" s="32" t="s">
        <v>338</v>
      </c>
      <c r="C561" s="33"/>
      <c r="D561" s="34"/>
    </row>
    <row r="562" spans="1:4" ht="42.75" x14ac:dyDescent="0.25">
      <c r="A562" s="5" t="s">
        <v>325</v>
      </c>
      <c r="B562" s="6" t="s">
        <v>332</v>
      </c>
      <c r="C562" s="7">
        <v>5</v>
      </c>
      <c r="D562" s="8" t="s">
        <v>315</v>
      </c>
    </row>
    <row r="563" spans="1:4" x14ac:dyDescent="0.25">
      <c r="A563" s="2" t="s">
        <v>7</v>
      </c>
      <c r="B563" s="29">
        <v>5</v>
      </c>
      <c r="C563" s="30"/>
      <c r="D563" s="31"/>
    </row>
    <row r="564" spans="1:4" ht="15.75" thickBot="1" x14ac:dyDescent="0.3">
      <c r="A564" s="3" t="s">
        <v>8</v>
      </c>
      <c r="B564" s="32" t="s">
        <v>339</v>
      </c>
      <c r="C564" s="33"/>
      <c r="D564" s="34"/>
    </row>
    <row r="565" spans="1:4" ht="28.5" x14ac:dyDescent="0.25">
      <c r="A565" s="5" t="s">
        <v>326</v>
      </c>
      <c r="B565" s="6" t="s">
        <v>333</v>
      </c>
      <c r="C565" s="7">
        <v>3</v>
      </c>
      <c r="D565" s="8" t="s">
        <v>315</v>
      </c>
    </row>
    <row r="566" spans="1:4" x14ac:dyDescent="0.25">
      <c r="A566" s="2" t="s">
        <v>7</v>
      </c>
      <c r="B566" s="29">
        <v>3</v>
      </c>
      <c r="C566" s="30"/>
      <c r="D566" s="31"/>
    </row>
    <row r="567" spans="1:4" ht="15.75" thickBot="1" x14ac:dyDescent="0.3">
      <c r="A567" s="3" t="s">
        <v>8</v>
      </c>
      <c r="B567" s="32" t="s">
        <v>340</v>
      </c>
      <c r="C567" s="33"/>
      <c r="D567" s="34"/>
    </row>
    <row r="568" spans="1:4" ht="42.75" x14ac:dyDescent="0.25">
      <c r="A568" s="5" t="s">
        <v>327</v>
      </c>
      <c r="B568" s="6" t="s">
        <v>334</v>
      </c>
      <c r="C568" s="7">
        <v>3</v>
      </c>
      <c r="D568" s="8" t="s">
        <v>315</v>
      </c>
    </row>
    <row r="569" spans="1:4" x14ac:dyDescent="0.25">
      <c r="A569" s="2" t="s">
        <v>7</v>
      </c>
      <c r="B569" s="29">
        <v>3</v>
      </c>
      <c r="C569" s="30"/>
      <c r="D569" s="31"/>
    </row>
    <row r="570" spans="1:4" ht="15.75" thickBot="1" x14ac:dyDescent="0.3">
      <c r="A570" s="3" t="s">
        <v>8</v>
      </c>
      <c r="B570" s="32" t="s">
        <v>341</v>
      </c>
      <c r="C570" s="33"/>
      <c r="D570" s="34"/>
    </row>
    <row r="571" spans="1:4" x14ac:dyDescent="0.25">
      <c r="A571" s="5" t="s">
        <v>328</v>
      </c>
      <c r="B571" s="6" t="s">
        <v>335</v>
      </c>
      <c r="C571" s="7">
        <v>1</v>
      </c>
      <c r="D571" s="8" t="s">
        <v>315</v>
      </c>
    </row>
    <row r="572" spans="1:4" x14ac:dyDescent="0.25">
      <c r="A572" s="2" t="s">
        <v>7</v>
      </c>
      <c r="B572" s="29">
        <v>1</v>
      </c>
      <c r="C572" s="30"/>
      <c r="D572" s="31"/>
    </row>
    <row r="573" spans="1:4" ht="15.75" thickBot="1" x14ac:dyDescent="0.3">
      <c r="A573" s="3" t="s">
        <v>8</v>
      </c>
      <c r="B573" s="32" t="s">
        <v>343</v>
      </c>
      <c r="C573" s="33"/>
      <c r="D573" s="34"/>
    </row>
    <row r="574" spans="1:4" x14ac:dyDescent="0.25">
      <c r="A574" s="5" t="s">
        <v>329</v>
      </c>
      <c r="B574" s="6" t="s">
        <v>336</v>
      </c>
      <c r="C574" s="7">
        <v>1</v>
      </c>
      <c r="D574" s="8" t="s">
        <v>342</v>
      </c>
    </row>
    <row r="575" spans="1:4" x14ac:dyDescent="0.25">
      <c r="A575" s="2" t="s">
        <v>7</v>
      </c>
      <c r="B575" s="29">
        <v>1</v>
      </c>
      <c r="C575" s="30"/>
      <c r="D575" s="31"/>
    </row>
    <row r="576" spans="1:4" ht="15.75" thickBot="1" x14ac:dyDescent="0.3">
      <c r="A576" s="3" t="s">
        <v>8</v>
      </c>
      <c r="B576" s="32" t="s">
        <v>344</v>
      </c>
      <c r="C576" s="33"/>
      <c r="D576" s="34"/>
    </row>
    <row r="578" spans="1:4" x14ac:dyDescent="0.25">
      <c r="A578" s="24">
        <v>14</v>
      </c>
      <c r="B578" s="37" t="s">
        <v>349</v>
      </c>
      <c r="C578" s="38"/>
      <c r="D578" s="39"/>
    </row>
    <row r="579" spans="1:4" ht="28.5" x14ac:dyDescent="0.25">
      <c r="A579" s="5" t="s">
        <v>345</v>
      </c>
      <c r="B579" s="6" t="s">
        <v>350</v>
      </c>
      <c r="C579" s="7">
        <v>693.5</v>
      </c>
      <c r="D579" s="8" t="s">
        <v>14</v>
      </c>
    </row>
    <row r="580" spans="1:4" x14ac:dyDescent="0.25">
      <c r="A580" s="2" t="s">
        <v>7</v>
      </c>
      <c r="B580" s="29" t="s">
        <v>700</v>
      </c>
      <c r="C580" s="30"/>
      <c r="D580" s="31"/>
    </row>
    <row r="581" spans="1:4" ht="27" customHeight="1" thickBot="1" x14ac:dyDescent="0.3">
      <c r="A581" s="3" t="s">
        <v>8</v>
      </c>
      <c r="B581" s="32" t="s">
        <v>354</v>
      </c>
      <c r="C581" s="33"/>
      <c r="D581" s="34"/>
    </row>
    <row r="582" spans="1:4" x14ac:dyDescent="0.25">
      <c r="A582" s="5" t="s">
        <v>346</v>
      </c>
      <c r="B582" s="6" t="s">
        <v>351</v>
      </c>
      <c r="C582" s="7">
        <v>693.5</v>
      </c>
      <c r="D582" s="8" t="s">
        <v>14</v>
      </c>
    </row>
    <row r="583" spans="1:4" x14ac:dyDescent="0.25">
      <c r="A583" s="2" t="s">
        <v>7</v>
      </c>
      <c r="B583" s="29" t="s">
        <v>700</v>
      </c>
      <c r="C583" s="30"/>
      <c r="D583" s="31"/>
    </row>
    <row r="584" spans="1:4" ht="15.75" thickBot="1" x14ac:dyDescent="0.3">
      <c r="A584" s="3" t="s">
        <v>8</v>
      </c>
      <c r="B584" s="32" t="s">
        <v>354</v>
      </c>
      <c r="C584" s="33"/>
      <c r="D584" s="34"/>
    </row>
    <row r="585" spans="1:4" x14ac:dyDescent="0.25">
      <c r="A585" s="5" t="s">
        <v>347</v>
      </c>
      <c r="B585" s="6" t="s">
        <v>352</v>
      </c>
      <c r="C585" s="7">
        <v>331.57</v>
      </c>
      <c r="D585" s="8" t="s">
        <v>14</v>
      </c>
    </row>
    <row r="586" spans="1:4" x14ac:dyDescent="0.25">
      <c r="A586" s="2" t="s">
        <v>7</v>
      </c>
      <c r="B586" s="29" t="s">
        <v>701</v>
      </c>
      <c r="C586" s="30"/>
      <c r="D586" s="31"/>
    </row>
    <row r="587" spans="1:4" ht="15.75" thickBot="1" x14ac:dyDescent="0.3">
      <c r="A587" s="3" t="s">
        <v>8</v>
      </c>
      <c r="B587" s="32" t="s">
        <v>355</v>
      </c>
      <c r="C587" s="33"/>
      <c r="D587" s="34"/>
    </row>
    <row r="588" spans="1:4" ht="28.5" x14ac:dyDescent="0.25">
      <c r="A588" s="5" t="s">
        <v>348</v>
      </c>
      <c r="B588" s="6" t="s">
        <v>353</v>
      </c>
      <c r="C588" s="7">
        <v>641.78</v>
      </c>
      <c r="D588" s="8" t="s">
        <v>14</v>
      </c>
    </row>
    <row r="589" spans="1:4" x14ac:dyDescent="0.25">
      <c r="A589" s="2" t="s">
        <v>7</v>
      </c>
      <c r="B589" s="29" t="s">
        <v>702</v>
      </c>
      <c r="C589" s="30"/>
      <c r="D589" s="31"/>
    </row>
    <row r="590" spans="1:4" ht="15.75" thickBot="1" x14ac:dyDescent="0.3">
      <c r="A590" s="3" t="s">
        <v>8</v>
      </c>
      <c r="B590" s="32" t="s">
        <v>356</v>
      </c>
      <c r="C590" s="33"/>
      <c r="D590" s="34"/>
    </row>
    <row r="591" spans="1:4" ht="28.5" x14ac:dyDescent="0.25">
      <c r="A591" s="5" t="s">
        <v>680</v>
      </c>
      <c r="B591" s="6" t="s">
        <v>681</v>
      </c>
      <c r="C591" s="7">
        <v>334.78</v>
      </c>
      <c r="D591" s="8" t="s">
        <v>14</v>
      </c>
    </row>
    <row r="592" spans="1:4" x14ac:dyDescent="0.25">
      <c r="A592" s="2" t="s">
        <v>7</v>
      </c>
      <c r="B592" s="29">
        <v>334.78</v>
      </c>
      <c r="C592" s="30"/>
      <c r="D592" s="31"/>
    </row>
    <row r="593" spans="1:4" ht="15.75" thickBot="1" x14ac:dyDescent="0.3">
      <c r="A593" s="3" t="s">
        <v>8</v>
      </c>
      <c r="B593" s="32" t="s">
        <v>682</v>
      </c>
      <c r="C593" s="33"/>
      <c r="D593" s="34"/>
    </row>
    <row r="595" spans="1:4" x14ac:dyDescent="0.25">
      <c r="A595" s="24">
        <v>15</v>
      </c>
      <c r="B595" s="37" t="s">
        <v>365</v>
      </c>
      <c r="C595" s="38"/>
      <c r="D595" s="39"/>
    </row>
    <row r="596" spans="1:4" ht="28.5" x14ac:dyDescent="0.25">
      <c r="A596" s="5" t="s">
        <v>357</v>
      </c>
      <c r="B596" s="6" t="s">
        <v>350</v>
      </c>
      <c r="C596" s="7">
        <v>306.33</v>
      </c>
      <c r="D596" s="8" t="s">
        <v>14</v>
      </c>
    </row>
    <row r="597" spans="1:4" x14ac:dyDescent="0.25">
      <c r="A597" s="2" t="s">
        <v>7</v>
      </c>
      <c r="B597" s="29" t="s">
        <v>703</v>
      </c>
      <c r="C597" s="30"/>
      <c r="D597" s="31"/>
    </row>
    <row r="598" spans="1:4" ht="27" customHeight="1" thickBot="1" x14ac:dyDescent="0.3">
      <c r="A598" s="3" t="s">
        <v>8</v>
      </c>
      <c r="B598" s="32" t="s">
        <v>366</v>
      </c>
      <c r="C598" s="33"/>
      <c r="D598" s="34"/>
    </row>
    <row r="599" spans="1:4" x14ac:dyDescent="0.25">
      <c r="A599" s="5" t="s">
        <v>358</v>
      </c>
      <c r="B599" s="6" t="s">
        <v>362</v>
      </c>
      <c r="C599" s="7">
        <v>306.33</v>
      </c>
      <c r="D599" s="8" t="s">
        <v>14</v>
      </c>
    </row>
    <row r="600" spans="1:4" x14ac:dyDescent="0.25">
      <c r="A600" s="2" t="s">
        <v>7</v>
      </c>
      <c r="B600" s="29" t="s">
        <v>703</v>
      </c>
      <c r="C600" s="30"/>
      <c r="D600" s="31"/>
    </row>
    <row r="601" spans="1:4" ht="15.75" thickBot="1" x14ac:dyDescent="0.3">
      <c r="A601" s="3" t="s">
        <v>8</v>
      </c>
      <c r="B601" s="32" t="s">
        <v>366</v>
      </c>
      <c r="C601" s="33"/>
      <c r="D601" s="34"/>
    </row>
    <row r="602" spans="1:4" x14ac:dyDescent="0.25">
      <c r="A602" s="5" t="s">
        <v>359</v>
      </c>
      <c r="B602" s="6" t="s">
        <v>363</v>
      </c>
      <c r="C602" s="7">
        <v>157.05000000000001</v>
      </c>
      <c r="D602" s="8" t="s">
        <v>14</v>
      </c>
    </row>
    <row r="603" spans="1:4" x14ac:dyDescent="0.25">
      <c r="A603" s="2" t="s">
        <v>7</v>
      </c>
      <c r="B603" s="29" t="s">
        <v>704</v>
      </c>
      <c r="C603" s="30"/>
      <c r="D603" s="31"/>
    </row>
    <row r="604" spans="1:4" ht="15.75" thickBot="1" x14ac:dyDescent="0.3">
      <c r="A604" s="3" t="s">
        <v>8</v>
      </c>
      <c r="B604" s="32" t="s">
        <v>367</v>
      </c>
      <c r="C604" s="33"/>
      <c r="D604" s="34"/>
    </row>
    <row r="605" spans="1:4" ht="28.5" x14ac:dyDescent="0.25">
      <c r="A605" s="5" t="s">
        <v>360</v>
      </c>
      <c r="B605" s="6" t="s">
        <v>364</v>
      </c>
      <c r="C605" s="7">
        <v>240.83</v>
      </c>
      <c r="D605" s="8" t="s">
        <v>14</v>
      </c>
    </row>
    <row r="606" spans="1:4" x14ac:dyDescent="0.25">
      <c r="A606" s="2" t="s">
        <v>7</v>
      </c>
      <c r="B606" s="29" t="s">
        <v>705</v>
      </c>
      <c r="C606" s="30"/>
      <c r="D606" s="31"/>
    </row>
    <row r="607" spans="1:4" ht="15.75" thickBot="1" x14ac:dyDescent="0.3">
      <c r="A607" s="3" t="s">
        <v>8</v>
      </c>
      <c r="B607" s="32" t="s">
        <v>368</v>
      </c>
      <c r="C607" s="33"/>
      <c r="D607" s="34"/>
    </row>
    <row r="608" spans="1:4" x14ac:dyDescent="0.25">
      <c r="A608" s="5" t="s">
        <v>361</v>
      </c>
      <c r="B608" s="6" t="s">
        <v>683</v>
      </c>
      <c r="C608" s="7">
        <v>240.83</v>
      </c>
      <c r="D608" s="8" t="s">
        <v>14</v>
      </c>
    </row>
    <row r="609" spans="1:4" x14ac:dyDescent="0.25">
      <c r="A609" s="2" t="s">
        <v>7</v>
      </c>
      <c r="B609" s="29" t="s">
        <v>705</v>
      </c>
      <c r="C609" s="30"/>
      <c r="D609" s="31"/>
    </row>
    <row r="610" spans="1:4" ht="15.75" thickBot="1" x14ac:dyDescent="0.3">
      <c r="A610" s="3" t="s">
        <v>8</v>
      </c>
      <c r="B610" s="32" t="s">
        <v>368</v>
      </c>
      <c r="C610" s="33"/>
      <c r="D610" s="34"/>
    </row>
    <row r="612" spans="1:4" x14ac:dyDescent="0.25">
      <c r="A612" s="24">
        <v>16</v>
      </c>
      <c r="B612" s="37" t="s">
        <v>374</v>
      </c>
      <c r="C612" s="38"/>
      <c r="D612" s="39"/>
    </row>
    <row r="613" spans="1:4" ht="57" x14ac:dyDescent="0.25">
      <c r="A613" s="5" t="s">
        <v>715</v>
      </c>
      <c r="B613" s="6" t="s">
        <v>370</v>
      </c>
      <c r="C613" s="7">
        <v>75</v>
      </c>
      <c r="D613" s="8" t="s">
        <v>342</v>
      </c>
    </row>
    <row r="614" spans="1:4" x14ac:dyDescent="0.25">
      <c r="A614" s="2" t="s">
        <v>7</v>
      </c>
      <c r="B614" s="29">
        <v>75</v>
      </c>
      <c r="C614" s="30"/>
      <c r="D614" s="31"/>
    </row>
    <row r="615" spans="1:4" ht="27" customHeight="1" thickBot="1" x14ac:dyDescent="0.3">
      <c r="A615" s="3" t="s">
        <v>8</v>
      </c>
      <c r="B615" s="32" t="s">
        <v>707</v>
      </c>
      <c r="C615" s="33"/>
      <c r="D615" s="34"/>
    </row>
    <row r="616" spans="1:4" ht="42.75" x14ac:dyDescent="0.25">
      <c r="A616" s="5" t="s">
        <v>716</v>
      </c>
      <c r="B616" s="6" t="s">
        <v>371</v>
      </c>
      <c r="C616" s="7">
        <f>75*2.5*0.07</f>
        <v>13.125000000000002</v>
      </c>
      <c r="D616" s="8" t="s">
        <v>22</v>
      </c>
    </row>
    <row r="617" spans="1:4" x14ac:dyDescent="0.25">
      <c r="A617" s="2" t="s">
        <v>7</v>
      </c>
      <c r="B617" s="29" t="s">
        <v>708</v>
      </c>
      <c r="C617" s="30"/>
      <c r="D617" s="31"/>
    </row>
    <row r="618" spans="1:4" ht="15.75" thickBot="1" x14ac:dyDescent="0.3">
      <c r="A618" s="3" t="s">
        <v>8</v>
      </c>
      <c r="B618" s="32" t="s">
        <v>709</v>
      </c>
      <c r="C618" s="33"/>
      <c r="D618" s="34"/>
    </row>
    <row r="619" spans="1:4" ht="42.75" x14ac:dyDescent="0.25">
      <c r="A619" s="5" t="s">
        <v>717</v>
      </c>
      <c r="B619" s="6" t="s">
        <v>372</v>
      </c>
      <c r="C619" s="7">
        <v>81</v>
      </c>
      <c r="D619" s="8" t="s">
        <v>342</v>
      </c>
    </row>
    <row r="620" spans="1:4" x14ac:dyDescent="0.25">
      <c r="A620" s="2" t="s">
        <v>7</v>
      </c>
      <c r="B620" s="29">
        <v>81</v>
      </c>
      <c r="C620" s="30"/>
      <c r="D620" s="31"/>
    </row>
    <row r="621" spans="1:4" ht="15.75" thickBot="1" x14ac:dyDescent="0.3">
      <c r="A621" s="3" t="s">
        <v>8</v>
      </c>
      <c r="B621" s="32" t="s">
        <v>710</v>
      </c>
      <c r="C621" s="33"/>
      <c r="D621" s="34"/>
    </row>
    <row r="622" spans="1:4" x14ac:dyDescent="0.25">
      <c r="A622" s="5" t="s">
        <v>718</v>
      </c>
      <c r="B622" s="6" t="s">
        <v>373</v>
      </c>
      <c r="C622" s="7">
        <f>75*2.5</f>
        <v>187.5</v>
      </c>
      <c r="D622" s="8" t="s">
        <v>315</v>
      </c>
    </row>
    <row r="623" spans="1:4" x14ac:dyDescent="0.25">
      <c r="A623" s="2" t="s">
        <v>7</v>
      </c>
      <c r="B623" s="29" t="s">
        <v>711</v>
      </c>
      <c r="C623" s="30"/>
      <c r="D623" s="31"/>
    </row>
    <row r="624" spans="1:4" ht="15.75" thickBot="1" x14ac:dyDescent="0.3">
      <c r="A624" s="3" t="s">
        <v>8</v>
      </c>
      <c r="B624" s="32" t="s">
        <v>712</v>
      </c>
      <c r="C624" s="33"/>
      <c r="D624" s="34"/>
    </row>
    <row r="626" spans="1:4" x14ac:dyDescent="0.25">
      <c r="A626" s="24">
        <v>17</v>
      </c>
      <c r="B626" s="37" t="s">
        <v>375</v>
      </c>
      <c r="C626" s="38"/>
      <c r="D626" s="39"/>
    </row>
    <row r="627" spans="1:4" x14ac:dyDescent="0.25">
      <c r="A627" s="5" t="s">
        <v>369</v>
      </c>
      <c r="B627" s="6" t="s">
        <v>376</v>
      </c>
      <c r="C627" s="7">
        <v>350</v>
      </c>
      <c r="D627" s="8" t="s">
        <v>14</v>
      </c>
    </row>
    <row r="628" spans="1:4" x14ac:dyDescent="0.25">
      <c r="A628" s="2" t="s">
        <v>7</v>
      </c>
      <c r="B628" s="29">
        <v>350</v>
      </c>
      <c r="C628" s="30"/>
      <c r="D628" s="31"/>
    </row>
    <row r="629" spans="1:4" ht="27" customHeight="1" thickBot="1" x14ac:dyDescent="0.3">
      <c r="A629" s="3" t="s">
        <v>8</v>
      </c>
      <c r="B629" s="40" t="s">
        <v>706</v>
      </c>
      <c r="C629" s="41"/>
      <c r="D629" s="42"/>
    </row>
    <row r="630" spans="1:4" ht="27" customHeight="1" x14ac:dyDescent="0.25">
      <c r="A630" s="80"/>
      <c r="B630" s="81"/>
      <c r="C630" s="81"/>
      <c r="D630" s="81"/>
    </row>
    <row r="631" spans="1:4" ht="27" customHeight="1" thickBot="1" x14ac:dyDescent="0.3">
      <c r="A631" s="80"/>
      <c r="B631" s="81"/>
      <c r="C631" s="81"/>
      <c r="D631" s="81"/>
    </row>
    <row r="632" spans="1:4" ht="23.25" customHeight="1" x14ac:dyDescent="0.25">
      <c r="A632" s="36"/>
      <c r="B632" s="36"/>
      <c r="C632" s="36"/>
      <c r="D632" s="36"/>
    </row>
    <row r="633" spans="1:4" ht="23.25" customHeight="1" x14ac:dyDescent="0.25">
      <c r="A633" s="79"/>
      <c r="B633" s="79"/>
      <c r="C633" s="79"/>
      <c r="D633" s="79"/>
    </row>
    <row r="634" spans="1:4" ht="77.25" customHeight="1" x14ac:dyDescent="0.25">
      <c r="A634" s="35" t="s">
        <v>719</v>
      </c>
      <c r="B634" s="35"/>
      <c r="C634" s="35"/>
      <c r="D634" s="35"/>
    </row>
    <row r="637" spans="1:4" ht="114" customHeight="1" x14ac:dyDescent="0.25"/>
  </sheetData>
  <mergeCells count="424">
    <mergeCell ref="B453:D453"/>
    <mergeCell ref="B454:D454"/>
    <mergeCell ref="B456:D456"/>
    <mergeCell ref="B457:D457"/>
    <mergeCell ref="B462:D462"/>
    <mergeCell ref="B592:D592"/>
    <mergeCell ref="B593:D593"/>
    <mergeCell ref="A1:D1"/>
    <mergeCell ref="B427:D427"/>
    <mergeCell ref="B429:D429"/>
    <mergeCell ref="B430:D430"/>
    <mergeCell ref="B432:D432"/>
    <mergeCell ref="B433:D433"/>
    <mergeCell ref="B494:D494"/>
    <mergeCell ref="B495:D495"/>
    <mergeCell ref="B497:D497"/>
    <mergeCell ref="B498:D498"/>
    <mergeCell ref="B435:D435"/>
    <mergeCell ref="B436:D436"/>
    <mergeCell ref="B438:D438"/>
    <mergeCell ref="B439:D439"/>
    <mergeCell ref="B440:D440"/>
    <mergeCell ref="B442:D442"/>
    <mergeCell ref="B443:D443"/>
    <mergeCell ref="B445:D445"/>
    <mergeCell ref="B446:D446"/>
    <mergeCell ref="B448:D448"/>
    <mergeCell ref="B465:D465"/>
    <mergeCell ref="B466:D466"/>
    <mergeCell ref="B468:D468"/>
    <mergeCell ref="B469:D469"/>
    <mergeCell ref="B460:D460"/>
    <mergeCell ref="B414:D414"/>
    <mergeCell ref="B415:D415"/>
    <mergeCell ref="B417:D417"/>
    <mergeCell ref="B418:D418"/>
    <mergeCell ref="B420:D420"/>
    <mergeCell ref="B421:D421"/>
    <mergeCell ref="B423:D423"/>
    <mergeCell ref="B424:D424"/>
    <mergeCell ref="B426:D426"/>
    <mergeCell ref="B401:D401"/>
    <mergeCell ref="B402:D402"/>
    <mergeCell ref="B404:D404"/>
    <mergeCell ref="B405:D405"/>
    <mergeCell ref="B407:D407"/>
    <mergeCell ref="B408:D408"/>
    <mergeCell ref="B409:D409"/>
    <mergeCell ref="B411:D411"/>
    <mergeCell ref="B412:D412"/>
    <mergeCell ref="B387:D387"/>
    <mergeCell ref="B389:D389"/>
    <mergeCell ref="B390:D390"/>
    <mergeCell ref="B392:D392"/>
    <mergeCell ref="B393:D393"/>
    <mergeCell ref="B395:D395"/>
    <mergeCell ref="B396:D396"/>
    <mergeCell ref="B398:D398"/>
    <mergeCell ref="B399:D399"/>
    <mergeCell ref="B374:D374"/>
    <mergeCell ref="B376:D376"/>
    <mergeCell ref="B377:D377"/>
    <mergeCell ref="B379:D379"/>
    <mergeCell ref="B380:D380"/>
    <mergeCell ref="B381:D381"/>
    <mergeCell ref="B383:D383"/>
    <mergeCell ref="B384:D384"/>
    <mergeCell ref="B386:D386"/>
    <mergeCell ref="B361:D361"/>
    <mergeCell ref="B362:D362"/>
    <mergeCell ref="B364:D364"/>
    <mergeCell ref="B365:D365"/>
    <mergeCell ref="B367:D367"/>
    <mergeCell ref="B368:D368"/>
    <mergeCell ref="B370:D370"/>
    <mergeCell ref="B371:D371"/>
    <mergeCell ref="B373:D373"/>
    <mergeCell ref="B348:D348"/>
    <mergeCell ref="B349:D349"/>
    <mergeCell ref="B351:D351"/>
    <mergeCell ref="B352:D352"/>
    <mergeCell ref="B354:D354"/>
    <mergeCell ref="B355:D355"/>
    <mergeCell ref="B357:D357"/>
    <mergeCell ref="B358:D358"/>
    <mergeCell ref="B359:D359"/>
    <mergeCell ref="B334:D334"/>
    <mergeCell ref="B336:D336"/>
    <mergeCell ref="B337:D337"/>
    <mergeCell ref="B339:D339"/>
    <mergeCell ref="B340:D340"/>
    <mergeCell ref="B342:D342"/>
    <mergeCell ref="B343:D343"/>
    <mergeCell ref="B345:D345"/>
    <mergeCell ref="B346:D346"/>
    <mergeCell ref="B321:D321"/>
    <mergeCell ref="B323:D323"/>
    <mergeCell ref="B324:D324"/>
    <mergeCell ref="B325:D325"/>
    <mergeCell ref="B327:D327"/>
    <mergeCell ref="B328:D328"/>
    <mergeCell ref="B330:D330"/>
    <mergeCell ref="B331:D331"/>
    <mergeCell ref="B333:D333"/>
    <mergeCell ref="B308:D308"/>
    <mergeCell ref="B309:D309"/>
    <mergeCell ref="B311:D311"/>
    <mergeCell ref="B312:D312"/>
    <mergeCell ref="B314:D314"/>
    <mergeCell ref="B315:D315"/>
    <mergeCell ref="B317:D317"/>
    <mergeCell ref="B318:D318"/>
    <mergeCell ref="B320:D320"/>
    <mergeCell ref="B294:D294"/>
    <mergeCell ref="B296:D296"/>
    <mergeCell ref="B297:D297"/>
    <mergeCell ref="B299:D299"/>
    <mergeCell ref="B300:D300"/>
    <mergeCell ref="B302:D302"/>
    <mergeCell ref="B303:D303"/>
    <mergeCell ref="B305:D305"/>
    <mergeCell ref="B306:D306"/>
    <mergeCell ref="B281:D281"/>
    <mergeCell ref="B283:D283"/>
    <mergeCell ref="B284:D284"/>
    <mergeCell ref="B286:D286"/>
    <mergeCell ref="B287:D287"/>
    <mergeCell ref="B289:D289"/>
    <mergeCell ref="B290:D290"/>
    <mergeCell ref="B291:D291"/>
    <mergeCell ref="B293:D293"/>
    <mergeCell ref="B269:D269"/>
    <mergeCell ref="B270:D270"/>
    <mergeCell ref="B271:D271"/>
    <mergeCell ref="B272:D272"/>
    <mergeCell ref="B274:D274"/>
    <mergeCell ref="B275:D275"/>
    <mergeCell ref="B277:D277"/>
    <mergeCell ref="B278:D278"/>
    <mergeCell ref="B280:D280"/>
    <mergeCell ref="B255:D255"/>
    <mergeCell ref="B257:D257"/>
    <mergeCell ref="B258:D258"/>
    <mergeCell ref="B260:D260"/>
    <mergeCell ref="B261:D261"/>
    <mergeCell ref="B263:D263"/>
    <mergeCell ref="B264:D264"/>
    <mergeCell ref="B266:D266"/>
    <mergeCell ref="B267:D267"/>
    <mergeCell ref="B242:D242"/>
    <mergeCell ref="B243:D243"/>
    <mergeCell ref="B245:D245"/>
    <mergeCell ref="B246:D246"/>
    <mergeCell ref="B248:D248"/>
    <mergeCell ref="B249:D249"/>
    <mergeCell ref="B251:D251"/>
    <mergeCell ref="B252:D252"/>
    <mergeCell ref="B254:D254"/>
    <mergeCell ref="B228:D228"/>
    <mergeCell ref="B230:D230"/>
    <mergeCell ref="B231:D231"/>
    <mergeCell ref="B233:D233"/>
    <mergeCell ref="B234:D234"/>
    <mergeCell ref="B236:D236"/>
    <mergeCell ref="B237:D237"/>
    <mergeCell ref="B239:D239"/>
    <mergeCell ref="B240:D240"/>
    <mergeCell ref="B215:D215"/>
    <mergeCell ref="B216:D216"/>
    <mergeCell ref="B218:D218"/>
    <mergeCell ref="B219:D219"/>
    <mergeCell ref="B221:D221"/>
    <mergeCell ref="B222:D222"/>
    <mergeCell ref="B224:D224"/>
    <mergeCell ref="B225:D225"/>
    <mergeCell ref="B227:D227"/>
    <mergeCell ref="B176:C176"/>
    <mergeCell ref="B177:C177"/>
    <mergeCell ref="B178:C178"/>
    <mergeCell ref="B179:D179"/>
    <mergeCell ref="B182:D182"/>
    <mergeCell ref="B209:D209"/>
    <mergeCell ref="B210:D210"/>
    <mergeCell ref="B212:D212"/>
    <mergeCell ref="B213:D213"/>
    <mergeCell ref="B204:D204"/>
    <mergeCell ref="B206:D206"/>
    <mergeCell ref="B207:D207"/>
    <mergeCell ref="B184:D184"/>
    <mergeCell ref="B187:D187"/>
    <mergeCell ref="B188:D188"/>
    <mergeCell ref="B190:D190"/>
    <mergeCell ref="B191:D191"/>
    <mergeCell ref="B193:D193"/>
    <mergeCell ref="B194:D194"/>
    <mergeCell ref="B196:D196"/>
    <mergeCell ref="B197:D197"/>
    <mergeCell ref="B88:D88"/>
    <mergeCell ref="B89:D89"/>
    <mergeCell ref="B91:D91"/>
    <mergeCell ref="B75:D75"/>
    <mergeCell ref="B149:D149"/>
    <mergeCell ref="B150:D150"/>
    <mergeCell ref="B158:D158"/>
    <mergeCell ref="B173:C173"/>
    <mergeCell ref="B163:D163"/>
    <mergeCell ref="B160:C160"/>
    <mergeCell ref="B161:C161"/>
    <mergeCell ref="B162:C162"/>
    <mergeCell ref="B171:C171"/>
    <mergeCell ref="B168:D168"/>
    <mergeCell ref="B44:D44"/>
    <mergeCell ref="B56:D56"/>
    <mergeCell ref="B57:D57"/>
    <mergeCell ref="B59:D59"/>
    <mergeCell ref="B54:D54"/>
    <mergeCell ref="B46:D46"/>
    <mergeCell ref="B47:D47"/>
    <mergeCell ref="B48:D48"/>
    <mergeCell ref="B50:D50"/>
    <mergeCell ref="B51:D51"/>
    <mergeCell ref="B53:D53"/>
    <mergeCell ref="B68:D68"/>
    <mergeCell ref="B69:D69"/>
    <mergeCell ref="B77:D77"/>
    <mergeCell ref="B80:D80"/>
    <mergeCell ref="B82:D82"/>
    <mergeCell ref="B451:D451"/>
    <mergeCell ref="B463:D463"/>
    <mergeCell ref="B459:D459"/>
    <mergeCell ref="B169:D169"/>
    <mergeCell ref="B172:C172"/>
    <mergeCell ref="B181:D181"/>
    <mergeCell ref="B83:D83"/>
    <mergeCell ref="B85:D85"/>
    <mergeCell ref="B86:D86"/>
    <mergeCell ref="B72:D72"/>
    <mergeCell ref="B116:D116"/>
    <mergeCell ref="B134:D134"/>
    <mergeCell ref="B118:D118"/>
    <mergeCell ref="B119:D119"/>
    <mergeCell ref="B132:D132"/>
    <mergeCell ref="B106:D106"/>
    <mergeCell ref="B107:D107"/>
    <mergeCell ref="B97:D97"/>
    <mergeCell ref="B98:D98"/>
    <mergeCell ref="B485:D485"/>
    <mergeCell ref="B486:D486"/>
    <mergeCell ref="B109:D109"/>
    <mergeCell ref="B110:D110"/>
    <mergeCell ref="B112:D112"/>
    <mergeCell ref="B113:D113"/>
    <mergeCell ref="B121:D121"/>
    <mergeCell ref="B155:D155"/>
    <mergeCell ref="B122:D122"/>
    <mergeCell ref="B124:D124"/>
    <mergeCell ref="B125:D125"/>
    <mergeCell ref="B130:D130"/>
    <mergeCell ref="B131:D131"/>
    <mergeCell ref="B115:D115"/>
    <mergeCell ref="B135:D135"/>
    <mergeCell ref="B137:D137"/>
    <mergeCell ref="B138:D138"/>
    <mergeCell ref="B140:D140"/>
    <mergeCell ref="B174:D174"/>
    <mergeCell ref="B199:D199"/>
    <mergeCell ref="B200:D200"/>
    <mergeCell ref="B185:D185"/>
    <mergeCell ref="B201:D201"/>
    <mergeCell ref="B203:D203"/>
    <mergeCell ref="B488:D488"/>
    <mergeCell ref="B489:D489"/>
    <mergeCell ref="B491:D491"/>
    <mergeCell ref="B492:D492"/>
    <mergeCell ref="B156:D156"/>
    <mergeCell ref="B141:D141"/>
    <mergeCell ref="B143:D143"/>
    <mergeCell ref="B144:D144"/>
    <mergeCell ref="B146:D146"/>
    <mergeCell ref="B147:D147"/>
    <mergeCell ref="B471:C471"/>
    <mergeCell ref="B472:C472"/>
    <mergeCell ref="B474:C474"/>
    <mergeCell ref="B475:D475"/>
    <mergeCell ref="B473:C473"/>
    <mergeCell ref="B480:D480"/>
    <mergeCell ref="B482:D482"/>
    <mergeCell ref="B483:D483"/>
    <mergeCell ref="B165:D165"/>
    <mergeCell ref="B166:D166"/>
    <mergeCell ref="B478:D478"/>
    <mergeCell ref="B152:D152"/>
    <mergeCell ref="B153:D153"/>
    <mergeCell ref="B450:D450"/>
    <mergeCell ref="B526:D526"/>
    <mergeCell ref="B527:D527"/>
    <mergeCell ref="B529:D529"/>
    <mergeCell ref="B500:D500"/>
    <mergeCell ref="B501:D501"/>
    <mergeCell ref="B503:D503"/>
    <mergeCell ref="B505:D505"/>
    <mergeCell ref="B506:D506"/>
    <mergeCell ref="B508:D508"/>
    <mergeCell ref="B509:D509"/>
    <mergeCell ref="B531:D531"/>
    <mergeCell ref="B532:D532"/>
    <mergeCell ref="B534:D534"/>
    <mergeCell ref="B535:D535"/>
    <mergeCell ref="B537:D537"/>
    <mergeCell ref="B538:D538"/>
    <mergeCell ref="B540:D540"/>
    <mergeCell ref="B541:D541"/>
    <mergeCell ref="B543:D543"/>
    <mergeCell ref="B544:D544"/>
    <mergeCell ref="B546:D546"/>
    <mergeCell ref="B547:D547"/>
    <mergeCell ref="B549:D549"/>
    <mergeCell ref="B550:D550"/>
    <mergeCell ref="B552:D552"/>
    <mergeCell ref="B553:D553"/>
    <mergeCell ref="B555:D555"/>
    <mergeCell ref="B557:D557"/>
    <mergeCell ref="B572:D572"/>
    <mergeCell ref="B573:D573"/>
    <mergeCell ref="B575:D575"/>
    <mergeCell ref="B576:D576"/>
    <mergeCell ref="B578:D578"/>
    <mergeCell ref="B580:D580"/>
    <mergeCell ref="B581:D581"/>
    <mergeCell ref="B583:D583"/>
    <mergeCell ref="B558:D558"/>
    <mergeCell ref="B560:D560"/>
    <mergeCell ref="B561:D561"/>
    <mergeCell ref="B563:D563"/>
    <mergeCell ref="B564:D564"/>
    <mergeCell ref="B566:D566"/>
    <mergeCell ref="B567:D567"/>
    <mergeCell ref="B569:D569"/>
    <mergeCell ref="B570:D570"/>
    <mergeCell ref="B584:D584"/>
    <mergeCell ref="B586:D586"/>
    <mergeCell ref="B587:D587"/>
    <mergeCell ref="B589:D589"/>
    <mergeCell ref="B590:D590"/>
    <mergeCell ref="B595:D595"/>
    <mergeCell ref="B597:D597"/>
    <mergeCell ref="B598:D598"/>
    <mergeCell ref="B600:D600"/>
    <mergeCell ref="B601:D601"/>
    <mergeCell ref="B603:D603"/>
    <mergeCell ref="B604:D604"/>
    <mergeCell ref="B606:D606"/>
    <mergeCell ref="B607:D607"/>
    <mergeCell ref="B609:D609"/>
    <mergeCell ref="B610:D610"/>
    <mergeCell ref="B612:D612"/>
    <mergeCell ref="B614:D614"/>
    <mergeCell ref="B626:D626"/>
    <mergeCell ref="B628:D628"/>
    <mergeCell ref="B629:D629"/>
    <mergeCell ref="B615:D615"/>
    <mergeCell ref="B617:D617"/>
    <mergeCell ref="B618:D618"/>
    <mergeCell ref="B620:D620"/>
    <mergeCell ref="B621:D621"/>
    <mergeCell ref="B623:D623"/>
    <mergeCell ref="B624:D624"/>
    <mergeCell ref="B14:D14"/>
    <mergeCell ref="B16:D16"/>
    <mergeCell ref="B17:D17"/>
    <mergeCell ref="B19:D19"/>
    <mergeCell ref="B20:D20"/>
    <mergeCell ref="B22:D22"/>
    <mergeCell ref="B23:D23"/>
    <mergeCell ref="B127:D127"/>
    <mergeCell ref="B128:D128"/>
    <mergeCell ref="B25:D25"/>
    <mergeCell ref="B79:D79"/>
    <mergeCell ref="B26:D26"/>
    <mergeCell ref="B31:D31"/>
    <mergeCell ref="B32:D32"/>
    <mergeCell ref="B34:D34"/>
    <mergeCell ref="B35:D35"/>
    <mergeCell ref="B37:D37"/>
    <mergeCell ref="B100:D100"/>
    <mergeCell ref="B101:D101"/>
    <mergeCell ref="B92:D92"/>
    <mergeCell ref="B94:D94"/>
    <mergeCell ref="B95:D95"/>
    <mergeCell ref="B103:D103"/>
    <mergeCell ref="B104:D104"/>
    <mergeCell ref="A634:D634"/>
    <mergeCell ref="A632:D632"/>
    <mergeCell ref="B3:D3"/>
    <mergeCell ref="B5:D5"/>
    <mergeCell ref="B6:D6"/>
    <mergeCell ref="B8:D8"/>
    <mergeCell ref="B9:D9"/>
    <mergeCell ref="B11:D11"/>
    <mergeCell ref="B12:D12"/>
    <mergeCell ref="B477:D477"/>
    <mergeCell ref="B38:D38"/>
    <mergeCell ref="B40:D40"/>
    <mergeCell ref="B41:D41"/>
    <mergeCell ref="B28:D28"/>
    <mergeCell ref="B29:D29"/>
    <mergeCell ref="B43:D43"/>
    <mergeCell ref="B65:D65"/>
    <mergeCell ref="B66:D66"/>
    <mergeCell ref="B60:D60"/>
    <mergeCell ref="B62:D62"/>
    <mergeCell ref="B63:D63"/>
    <mergeCell ref="B71:D71"/>
    <mergeCell ref="B74:D74"/>
    <mergeCell ref="B514:D514"/>
    <mergeCell ref="B515:D515"/>
    <mergeCell ref="B523:D523"/>
    <mergeCell ref="B524:D524"/>
    <mergeCell ref="B511:D511"/>
    <mergeCell ref="B512:D512"/>
    <mergeCell ref="B517:D517"/>
    <mergeCell ref="B518:D518"/>
    <mergeCell ref="B520:D520"/>
    <mergeCell ref="B521:D521"/>
  </mergeCells>
  <phoneticPr fontId="2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4" fitToHeight="0" orientation="portrait" r:id="rId1"/>
  <headerFooter>
    <oddHeader>&amp;CPREFEITURA MUNICIPAL DE SIDROLÂNDIA
CNPJ: 03.501.574/0001-31</oddHeader>
    <oddFooter>&amp;CDEPARTAMENTO DE PLANEJAMENTO 
SIDROLÂNDIA / MS&amp;R&amp;P</oddFooter>
  </headerFooter>
  <rowBreaks count="5" manualBreakCount="5">
    <brk id="156" max="16383" man="1"/>
    <brk id="200" max="16383" man="1"/>
    <brk id="261" max="16383" man="1"/>
    <brk id="312" max="16383" man="1"/>
    <brk id="61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K69"/>
  <sheetViews>
    <sheetView topLeftCell="A31" zoomScale="85" zoomScaleNormal="85" workbookViewId="0">
      <selection activeCell="L63" sqref="L63"/>
    </sheetView>
  </sheetViews>
  <sheetFormatPr defaultRowHeight="15" x14ac:dyDescent="0.25"/>
  <cols>
    <col min="1" max="1" width="3.7109375" customWidth="1"/>
    <col min="2" max="2" width="26.7109375" customWidth="1"/>
    <col min="3" max="6" width="12.28515625" customWidth="1"/>
    <col min="8" max="8" width="24.140625" customWidth="1"/>
  </cols>
  <sheetData>
    <row r="2" spans="2:6" ht="26.25" customHeight="1" x14ac:dyDescent="0.25">
      <c r="B2" s="67" t="s">
        <v>694</v>
      </c>
      <c r="C2" s="67"/>
      <c r="D2" s="67"/>
      <c r="E2" s="67"/>
      <c r="F2" s="67"/>
    </row>
    <row r="3" spans="2:6" ht="30" x14ac:dyDescent="0.25">
      <c r="B3" s="68" t="s">
        <v>695</v>
      </c>
      <c r="C3" s="68" t="s">
        <v>675</v>
      </c>
      <c r="D3" s="69" t="s">
        <v>686</v>
      </c>
      <c r="E3" s="69" t="s">
        <v>687</v>
      </c>
      <c r="F3" s="68" t="s">
        <v>243</v>
      </c>
    </row>
    <row r="4" spans="2:6" x14ac:dyDescent="0.25">
      <c r="B4" s="18" t="s">
        <v>97</v>
      </c>
      <c r="C4" s="65">
        <v>25</v>
      </c>
      <c r="D4" s="65">
        <f t="shared" ref="D4:D23" si="0">C4*2.8</f>
        <v>70</v>
      </c>
      <c r="E4" s="65">
        <f>(1.2*2.8)+(1.7*2.8)+(2*2.5*2.5)+(2*1)+(2*2.1)</f>
        <v>26.819999999999997</v>
      </c>
      <c r="F4" s="64">
        <f>D4-E4</f>
        <v>43.180000000000007</v>
      </c>
    </row>
    <row r="5" spans="2:6" x14ac:dyDescent="0.25">
      <c r="B5" s="18" t="s">
        <v>103</v>
      </c>
      <c r="C5" s="65">
        <v>15.8</v>
      </c>
      <c r="D5" s="65">
        <f t="shared" si="0"/>
        <v>44.24</v>
      </c>
      <c r="E5" s="65">
        <f>(0.8*2.1)+(2*1)</f>
        <v>3.68</v>
      </c>
      <c r="F5" s="64">
        <f t="shared" ref="F5:F23" si="1">D5-E5</f>
        <v>40.56</v>
      </c>
    </row>
    <row r="6" spans="2:6" x14ac:dyDescent="0.25">
      <c r="B6" s="18" t="s">
        <v>684</v>
      </c>
      <c r="C6" s="65">
        <v>13.5</v>
      </c>
      <c r="D6" s="65">
        <f t="shared" si="0"/>
        <v>37.799999999999997</v>
      </c>
      <c r="E6" s="65">
        <f t="shared" ref="E6:E10" si="2">(0.8*2.1)+(2*1)</f>
        <v>3.68</v>
      </c>
      <c r="F6" s="64">
        <f t="shared" si="1"/>
        <v>34.119999999999997</v>
      </c>
    </row>
    <row r="7" spans="2:6" x14ac:dyDescent="0.25">
      <c r="B7" s="18" t="s">
        <v>685</v>
      </c>
      <c r="C7" s="65">
        <v>13.04</v>
      </c>
      <c r="D7" s="65">
        <f t="shared" si="0"/>
        <v>36.511999999999993</v>
      </c>
      <c r="E7" s="65">
        <f t="shared" si="2"/>
        <v>3.68</v>
      </c>
      <c r="F7" s="64">
        <f t="shared" si="1"/>
        <v>32.831999999999994</v>
      </c>
    </row>
    <row r="8" spans="2:6" x14ac:dyDescent="0.25">
      <c r="B8" s="18" t="s">
        <v>93</v>
      </c>
      <c r="C8" s="65">
        <v>22.72</v>
      </c>
      <c r="D8" s="65">
        <f t="shared" si="0"/>
        <v>63.615999999999993</v>
      </c>
      <c r="E8" s="65">
        <f>(6*0.8*2.1)</f>
        <v>10.080000000000002</v>
      </c>
      <c r="F8" s="64">
        <f t="shared" si="1"/>
        <v>53.535999999999987</v>
      </c>
    </row>
    <row r="9" spans="2:6" x14ac:dyDescent="0.25">
      <c r="B9" s="18" t="s">
        <v>94</v>
      </c>
      <c r="C9" s="65">
        <v>13.6</v>
      </c>
      <c r="D9" s="65">
        <f t="shared" si="0"/>
        <v>38.08</v>
      </c>
      <c r="E9" s="65">
        <f>(0.8*2.1)</f>
        <v>1.6800000000000002</v>
      </c>
      <c r="F9" s="64">
        <f t="shared" si="1"/>
        <v>36.4</v>
      </c>
    </row>
    <row r="10" spans="2:6" x14ac:dyDescent="0.25">
      <c r="B10" s="18" t="s">
        <v>95</v>
      </c>
      <c r="C10" s="65">
        <v>13.24</v>
      </c>
      <c r="D10" s="65">
        <f t="shared" si="0"/>
        <v>37.071999999999996</v>
      </c>
      <c r="E10" s="65">
        <f t="shared" si="2"/>
        <v>3.68</v>
      </c>
      <c r="F10" s="64">
        <f t="shared" si="1"/>
        <v>33.391999999999996</v>
      </c>
    </row>
    <row r="11" spans="2:6" x14ac:dyDescent="0.25">
      <c r="B11" s="18" t="s">
        <v>96</v>
      </c>
      <c r="C11" s="65">
        <v>11.24</v>
      </c>
      <c r="D11" s="65">
        <f t="shared" si="0"/>
        <v>31.471999999999998</v>
      </c>
      <c r="E11" s="65">
        <f>(0.8*2.1)+(1*1)</f>
        <v>2.68</v>
      </c>
      <c r="F11" s="64">
        <f t="shared" si="1"/>
        <v>28.791999999999998</v>
      </c>
    </row>
    <row r="12" spans="2:6" x14ac:dyDescent="0.25">
      <c r="B12" s="18" t="s">
        <v>98</v>
      </c>
      <c r="C12" s="65">
        <v>7.47</v>
      </c>
      <c r="D12" s="65">
        <f t="shared" si="0"/>
        <v>20.915999999999997</v>
      </c>
      <c r="E12" s="65">
        <f>(0.8*2.1)+(1*1)</f>
        <v>2.68</v>
      </c>
      <c r="F12" s="64">
        <f t="shared" si="1"/>
        <v>18.235999999999997</v>
      </c>
    </row>
    <row r="13" spans="2:6" x14ac:dyDescent="0.25">
      <c r="B13" s="18" t="s">
        <v>676</v>
      </c>
      <c r="C13" s="65">
        <v>10.38</v>
      </c>
      <c r="D13" s="65">
        <f t="shared" si="0"/>
        <v>29.064</v>
      </c>
      <c r="E13" s="65">
        <f>(5*0.8*2.1)</f>
        <v>8.4</v>
      </c>
      <c r="F13" s="64">
        <f t="shared" si="1"/>
        <v>20.664000000000001</v>
      </c>
    </row>
    <row r="14" spans="2:6" x14ac:dyDescent="0.25">
      <c r="B14" s="18" t="s">
        <v>673</v>
      </c>
      <c r="C14" s="65">
        <v>22.58</v>
      </c>
      <c r="D14" s="65">
        <f t="shared" si="0"/>
        <v>63.22399999999999</v>
      </c>
      <c r="E14" s="65">
        <f>(8*0.8*2.1)</f>
        <v>13.440000000000001</v>
      </c>
      <c r="F14" s="64">
        <f t="shared" si="1"/>
        <v>49.783999999999992</v>
      </c>
    </row>
    <row r="15" spans="2:6" x14ac:dyDescent="0.25">
      <c r="B15" s="18" t="s">
        <v>99</v>
      </c>
      <c r="C15" s="65">
        <v>13.8</v>
      </c>
      <c r="D15" s="65">
        <f t="shared" si="0"/>
        <v>38.64</v>
      </c>
      <c r="E15" s="65">
        <f>(0.8*2.1)+(0.8*0.8)</f>
        <v>2.3200000000000003</v>
      </c>
      <c r="F15" s="64">
        <f t="shared" si="1"/>
        <v>36.32</v>
      </c>
    </row>
    <row r="16" spans="2:6" x14ac:dyDescent="0.25">
      <c r="B16" s="18" t="s">
        <v>674</v>
      </c>
      <c r="C16" s="65">
        <v>11.18</v>
      </c>
      <c r="D16" s="65">
        <f t="shared" si="0"/>
        <v>31.303999999999998</v>
      </c>
      <c r="E16" s="65">
        <f>(2*0.8*2.1)+(1.5*1.5)</f>
        <v>5.61</v>
      </c>
      <c r="F16" s="64">
        <f t="shared" si="1"/>
        <v>25.693999999999999</v>
      </c>
    </row>
    <row r="17" spans="2:6" x14ac:dyDescent="0.25">
      <c r="B17" s="18" t="s">
        <v>101</v>
      </c>
      <c r="C17" s="65">
        <v>10.039999999999999</v>
      </c>
      <c r="D17" s="65">
        <f t="shared" si="0"/>
        <v>28.111999999999995</v>
      </c>
      <c r="E17" s="65">
        <f>(0.8*2.1)+(1.5*1)</f>
        <v>3.18</v>
      </c>
      <c r="F17" s="64">
        <f t="shared" si="1"/>
        <v>24.931999999999995</v>
      </c>
    </row>
    <row r="18" spans="2:6" x14ac:dyDescent="0.25">
      <c r="B18" s="18" t="s">
        <v>104</v>
      </c>
      <c r="C18" s="65">
        <v>12.08</v>
      </c>
      <c r="D18" s="65">
        <f t="shared" si="0"/>
        <v>33.823999999999998</v>
      </c>
      <c r="E18" s="65">
        <f>(0.8*2.1)+(1.5*1)</f>
        <v>3.18</v>
      </c>
      <c r="F18" s="64">
        <f t="shared" si="1"/>
        <v>30.643999999999998</v>
      </c>
    </row>
    <row r="19" spans="2:6" x14ac:dyDescent="0.25">
      <c r="B19" s="18" t="s">
        <v>105</v>
      </c>
      <c r="C19" s="65">
        <v>13.28</v>
      </c>
      <c r="D19" s="65">
        <f t="shared" si="0"/>
        <v>37.183999999999997</v>
      </c>
      <c r="E19" s="65">
        <f>(0.8*2.1)+(1.5*1)</f>
        <v>3.18</v>
      </c>
      <c r="F19" s="64">
        <f t="shared" si="1"/>
        <v>34.003999999999998</v>
      </c>
    </row>
    <row r="20" spans="2:6" x14ac:dyDescent="0.25">
      <c r="B20" s="18" t="s">
        <v>106</v>
      </c>
      <c r="C20" s="65">
        <v>17.239999999999998</v>
      </c>
      <c r="D20" s="65">
        <f t="shared" si="0"/>
        <v>48.271999999999991</v>
      </c>
      <c r="E20" s="65">
        <f>(4*0.8*2.1)</f>
        <v>6.7200000000000006</v>
      </c>
      <c r="F20" s="64">
        <f t="shared" si="1"/>
        <v>41.551999999999992</v>
      </c>
    </row>
    <row r="21" spans="2:6" x14ac:dyDescent="0.25">
      <c r="B21" s="18" t="s">
        <v>107</v>
      </c>
      <c r="C21" s="65">
        <v>12</v>
      </c>
      <c r="D21" s="65">
        <f t="shared" si="0"/>
        <v>33.599999999999994</v>
      </c>
      <c r="E21" s="65">
        <f>(2*0.8*2.1)+(1.5*1)</f>
        <v>4.8600000000000003</v>
      </c>
      <c r="F21" s="64">
        <f t="shared" si="1"/>
        <v>28.739999999999995</v>
      </c>
    </row>
    <row r="22" spans="2:6" x14ac:dyDescent="0.25">
      <c r="B22" s="18" t="s">
        <v>108</v>
      </c>
      <c r="C22" s="65">
        <v>12.52</v>
      </c>
      <c r="D22" s="65">
        <f t="shared" si="0"/>
        <v>35.055999999999997</v>
      </c>
      <c r="E22" s="65">
        <f>(0.8*2.1)+(1.5*1)</f>
        <v>3.18</v>
      </c>
      <c r="F22" s="64">
        <f t="shared" si="1"/>
        <v>31.875999999999998</v>
      </c>
    </row>
    <row r="23" spans="2:6" x14ac:dyDescent="0.25">
      <c r="B23" s="18" t="s">
        <v>109</v>
      </c>
      <c r="C23" s="65">
        <v>18.899999999999999</v>
      </c>
      <c r="D23" s="65">
        <f t="shared" si="0"/>
        <v>52.919999999999995</v>
      </c>
      <c r="E23" s="65">
        <f>(0.8*2.1)+(2*1.5*1)</f>
        <v>4.68</v>
      </c>
      <c r="F23" s="64">
        <f t="shared" si="1"/>
        <v>48.239999999999995</v>
      </c>
    </row>
    <row r="24" spans="2:6" x14ac:dyDescent="0.25">
      <c r="B24" s="70" t="s">
        <v>688</v>
      </c>
      <c r="C24" s="71"/>
      <c r="D24" s="71"/>
      <c r="E24" s="72"/>
      <c r="F24" s="68">
        <f>SUM(F4:F23)</f>
        <v>693.49799999999993</v>
      </c>
    </row>
    <row r="25" spans="2:6" x14ac:dyDescent="0.25">
      <c r="B25" s="66"/>
      <c r="C25" s="66"/>
      <c r="D25" s="66"/>
      <c r="E25" s="66"/>
      <c r="F25" s="66"/>
    </row>
    <row r="26" spans="2:6" ht="19.5" customHeight="1" x14ac:dyDescent="0.25">
      <c r="B26" s="67" t="s">
        <v>689</v>
      </c>
      <c r="C26" s="67"/>
      <c r="D26" s="67"/>
      <c r="E26" s="67"/>
      <c r="F26" s="67"/>
    </row>
    <row r="27" spans="2:6" ht="30" x14ac:dyDescent="0.25">
      <c r="B27" s="68" t="s">
        <v>695</v>
      </c>
      <c r="C27" s="68" t="s">
        <v>675</v>
      </c>
      <c r="D27" s="69" t="s">
        <v>686</v>
      </c>
      <c r="E27" s="69" t="s">
        <v>687</v>
      </c>
      <c r="F27" s="68" t="s">
        <v>243</v>
      </c>
    </row>
    <row r="28" spans="2:6" x14ac:dyDescent="0.25">
      <c r="B28" s="18" t="s">
        <v>690</v>
      </c>
      <c r="C28" s="65">
        <v>28.8</v>
      </c>
      <c r="D28" s="65">
        <f>C28*4</f>
        <v>115.2</v>
      </c>
      <c r="E28" s="65">
        <f>(2*2*1.5)+(2*1*1.5)+(3*0.8*2.1)</f>
        <v>14.040000000000001</v>
      </c>
      <c r="F28" s="64">
        <f>D28-E28</f>
        <v>101.16</v>
      </c>
    </row>
    <row r="29" spans="2:6" x14ac:dyDescent="0.25">
      <c r="B29" s="18" t="s">
        <v>691</v>
      </c>
      <c r="C29" s="65">
        <v>23.68</v>
      </c>
      <c r="D29" s="65">
        <f t="shared" ref="D29:D31" si="3">C29*4</f>
        <v>94.72</v>
      </c>
      <c r="E29" s="65">
        <f>(4*0.8*0.6)+(6*1.5*1)</f>
        <v>10.92</v>
      </c>
      <c r="F29" s="64">
        <f t="shared" ref="F29:F31" si="4">D29-E29</f>
        <v>83.8</v>
      </c>
    </row>
    <row r="30" spans="2:6" x14ac:dyDescent="0.25">
      <c r="B30" s="18" t="s">
        <v>692</v>
      </c>
      <c r="C30" s="65">
        <v>22.8</v>
      </c>
      <c r="D30" s="65">
        <f t="shared" si="3"/>
        <v>91.2</v>
      </c>
      <c r="E30" s="65">
        <f>(3*2*1.5)+(2*2.1)</f>
        <v>13.2</v>
      </c>
      <c r="F30" s="64">
        <f t="shared" si="4"/>
        <v>78</v>
      </c>
    </row>
    <row r="31" spans="2:6" x14ac:dyDescent="0.25">
      <c r="B31" s="18" t="s">
        <v>693</v>
      </c>
      <c r="C31" s="65">
        <v>16.53</v>
      </c>
      <c r="D31" s="65">
        <f t="shared" si="3"/>
        <v>66.12</v>
      </c>
      <c r="E31" s="65">
        <f>(2*2*1)+(3*2.5*2.5)</f>
        <v>22.75</v>
      </c>
      <c r="F31" s="64">
        <f t="shared" si="4"/>
        <v>43.370000000000005</v>
      </c>
    </row>
    <row r="32" spans="2:6" x14ac:dyDescent="0.25">
      <c r="B32" s="73" t="s">
        <v>688</v>
      </c>
      <c r="C32" s="73"/>
      <c r="D32" s="73"/>
      <c r="E32" s="73"/>
      <c r="F32" s="74">
        <f>SUM(F28:F31)</f>
        <v>306.33</v>
      </c>
    </row>
    <row r="34" spans="8:11" x14ac:dyDescent="0.25">
      <c r="H34" s="73" t="s">
        <v>696</v>
      </c>
      <c r="I34" s="73"/>
      <c r="J34" s="73"/>
      <c r="K34" s="73"/>
    </row>
    <row r="35" spans="8:11" ht="30" x14ac:dyDescent="0.25">
      <c r="H35" s="68" t="s">
        <v>695</v>
      </c>
      <c r="I35" s="68" t="s">
        <v>675</v>
      </c>
      <c r="J35" s="69" t="s">
        <v>110</v>
      </c>
      <c r="K35" s="69" t="s">
        <v>679</v>
      </c>
    </row>
    <row r="36" spans="8:11" x14ac:dyDescent="0.25">
      <c r="H36" s="18" t="s">
        <v>672</v>
      </c>
      <c r="I36" s="65">
        <v>15.25</v>
      </c>
      <c r="J36" s="64">
        <f>(I36-2-0.8-2)*1.1</f>
        <v>11.495000000000001</v>
      </c>
      <c r="K36" s="64">
        <f>(I36*2.05)-(1*2)-(1.5*2)-(2)</f>
        <v>24.262499999999996</v>
      </c>
    </row>
    <row r="37" spans="8:11" x14ac:dyDescent="0.25">
      <c r="H37" s="18" t="s">
        <v>97</v>
      </c>
      <c r="I37" s="65">
        <v>25</v>
      </c>
      <c r="J37" s="64">
        <f>(I37-2)*1.1</f>
        <v>25.3</v>
      </c>
      <c r="K37" s="64">
        <f>(I37*2.05)-(3*1.5)-(2)</f>
        <v>44.749999999999993</v>
      </c>
    </row>
    <row r="38" spans="8:11" x14ac:dyDescent="0.25">
      <c r="H38" s="18" t="s">
        <v>103</v>
      </c>
      <c r="I38" s="65">
        <v>15.8</v>
      </c>
      <c r="J38" s="64">
        <f>(I38-0.8)*1.1</f>
        <v>16.5</v>
      </c>
      <c r="K38" s="64">
        <f>(I38*2.05)-(1.5)-(0.8)</f>
        <v>30.09</v>
      </c>
    </row>
    <row r="39" spans="8:11" x14ac:dyDescent="0.25">
      <c r="H39" s="18" t="s">
        <v>684</v>
      </c>
      <c r="I39" s="65">
        <v>13.5</v>
      </c>
      <c r="J39" s="64">
        <f>(I39-0.8)*1.1</f>
        <v>13.97</v>
      </c>
      <c r="K39" s="64">
        <f>(I39*2.05)-(0.8*1)-(1.5*1)</f>
        <v>25.374999999999996</v>
      </c>
    </row>
    <row r="40" spans="8:11" x14ac:dyDescent="0.25">
      <c r="H40" s="18" t="s">
        <v>685</v>
      </c>
      <c r="I40" s="65">
        <v>13.04</v>
      </c>
      <c r="J40" s="64">
        <f>(I40-0.8)*1.1</f>
        <v>13.463999999999999</v>
      </c>
      <c r="K40" s="64">
        <f>(I40*2.05)-(0.8*1)-(1.5*1)</f>
        <v>24.431999999999995</v>
      </c>
    </row>
    <row r="41" spans="8:11" x14ac:dyDescent="0.25">
      <c r="H41" s="18" t="s">
        <v>93</v>
      </c>
      <c r="I41" s="65">
        <v>22.72</v>
      </c>
      <c r="J41" s="64">
        <f>(I41-1-0.8-0.8-0.8-0.8-0.8-0.8)*1.1</f>
        <v>18.611999999999995</v>
      </c>
      <c r="K41" s="64">
        <f>(I41*2.05)-(6*0.8*1)-(1*1)</f>
        <v>40.775999999999996</v>
      </c>
    </row>
    <row r="42" spans="8:11" x14ac:dyDescent="0.25">
      <c r="H42" s="18" t="s">
        <v>94</v>
      </c>
      <c r="I42" s="65">
        <v>13.6</v>
      </c>
      <c r="J42" s="64">
        <f>(I42-1)*1.1</f>
        <v>13.860000000000001</v>
      </c>
      <c r="K42" s="64">
        <f>(I42*2.05)-(1*1)</f>
        <v>26.879999999999995</v>
      </c>
    </row>
    <row r="43" spans="8:11" x14ac:dyDescent="0.25">
      <c r="H43" s="18" t="s">
        <v>95</v>
      </c>
      <c r="I43" s="65">
        <v>13.24</v>
      </c>
      <c r="J43" s="64">
        <f>(I43-1)*1.1</f>
        <v>13.464000000000002</v>
      </c>
      <c r="K43" s="64">
        <f>(I43*2.05)-(1*1)-(1.5*1)</f>
        <v>24.641999999999999</v>
      </c>
    </row>
    <row r="44" spans="8:11" x14ac:dyDescent="0.25">
      <c r="H44" s="18" t="s">
        <v>96</v>
      </c>
      <c r="I44" s="65">
        <v>11.24</v>
      </c>
      <c r="J44" s="64">
        <f>(I44-0.8)*1.1</f>
        <v>11.484</v>
      </c>
      <c r="K44" s="64">
        <f>(I44*2.05)-(0.8*1)-(1.5*1)</f>
        <v>20.741999999999997</v>
      </c>
    </row>
    <row r="45" spans="8:11" x14ac:dyDescent="0.25">
      <c r="H45" s="18" t="s">
        <v>98</v>
      </c>
      <c r="I45" s="65">
        <v>7.47</v>
      </c>
      <c r="J45" s="64">
        <f>(I45-0.8-0.8)*1.1</f>
        <v>6.4570000000000007</v>
      </c>
      <c r="K45" s="64">
        <f>(I45*2.05)-(2*0.8*1)</f>
        <v>13.713499999999998</v>
      </c>
    </row>
    <row r="46" spans="8:11" x14ac:dyDescent="0.25">
      <c r="H46" s="18" t="s">
        <v>93</v>
      </c>
      <c r="I46" s="65">
        <v>10.38</v>
      </c>
      <c r="J46" s="64">
        <f>(I46-0.8-0.8-0.8-0.8)*1.1</f>
        <v>7.8980000000000006</v>
      </c>
      <c r="K46" s="64">
        <f>(I46*2.05)-(4*0.8*1)</f>
        <v>18.079000000000001</v>
      </c>
    </row>
    <row r="47" spans="8:11" x14ac:dyDescent="0.25">
      <c r="H47" s="18" t="s">
        <v>673</v>
      </c>
      <c r="I47" s="65">
        <v>22.58</v>
      </c>
      <c r="J47" s="64">
        <f>(I47-1-1-1-1-0.8-0.8-0.8-0.8)*1.1</f>
        <v>16.917999999999996</v>
      </c>
      <c r="K47" s="64">
        <f>(I47*2.05)-(4*0.8*1)-(4*1*1)</f>
        <v>39.088999999999992</v>
      </c>
    </row>
    <row r="48" spans="8:11" x14ac:dyDescent="0.25">
      <c r="H48" s="18" t="s">
        <v>99</v>
      </c>
      <c r="I48" s="65">
        <v>13.8</v>
      </c>
      <c r="J48" s="64">
        <f>(I48-1)*1.1</f>
        <v>14.080000000000002</v>
      </c>
      <c r="K48" s="64">
        <f>(I48*2.05)-(1*1)</f>
        <v>27.29</v>
      </c>
    </row>
    <row r="49" spans="8:11" x14ac:dyDescent="0.25">
      <c r="H49" s="18" t="s">
        <v>674</v>
      </c>
      <c r="I49" s="65">
        <v>11.18</v>
      </c>
      <c r="J49" s="64">
        <f>(I49-0.8-0.8)*1.1</f>
        <v>10.537999999999998</v>
      </c>
      <c r="K49" s="64">
        <f>(I49*2.05)-(2*0.8*1)-(2*2)</f>
        <v>17.318999999999996</v>
      </c>
    </row>
    <row r="50" spans="8:11" x14ac:dyDescent="0.25">
      <c r="H50" s="18" t="s">
        <v>101</v>
      </c>
      <c r="I50" s="65">
        <v>10.039999999999999</v>
      </c>
      <c r="J50" s="64">
        <f>(I50-0.8-0.8)*1.1</f>
        <v>9.2839999999999989</v>
      </c>
      <c r="K50" s="64">
        <f>(I50*2.05)-(2*0.8*1)</f>
        <v>18.981999999999996</v>
      </c>
    </row>
    <row r="51" spans="8:11" x14ac:dyDescent="0.25">
      <c r="H51" s="18" t="s">
        <v>102</v>
      </c>
      <c r="I51" s="65">
        <v>10.119999999999999</v>
      </c>
      <c r="J51" s="64">
        <f>(I51-0.8-0.8-0.8)*1.1</f>
        <v>8.4919999999999991</v>
      </c>
      <c r="K51" s="64">
        <f>(I51*2.05)-(2*0.8*1)-(1.5*1)</f>
        <v>17.645999999999994</v>
      </c>
    </row>
    <row r="52" spans="8:11" x14ac:dyDescent="0.25">
      <c r="H52" s="18" t="s">
        <v>623</v>
      </c>
      <c r="I52" s="65">
        <v>10.82</v>
      </c>
      <c r="J52" s="64">
        <f>(I52-0.8)*1.1</f>
        <v>11.022</v>
      </c>
      <c r="K52" s="64">
        <f>(I52*2.05)-(0.8*1)-(1.5*1)</f>
        <v>19.880999999999997</v>
      </c>
    </row>
    <row r="53" spans="8:11" x14ac:dyDescent="0.25">
      <c r="H53" s="18" t="s">
        <v>104</v>
      </c>
      <c r="I53" s="65">
        <v>12.08</v>
      </c>
      <c r="J53" s="64">
        <f>(I53-1)*1.1</f>
        <v>12.188000000000001</v>
      </c>
      <c r="K53" s="64">
        <f>(I53*2.05)-(1*1)-(1.5*1)</f>
        <v>22.263999999999999</v>
      </c>
    </row>
    <row r="54" spans="8:11" x14ac:dyDescent="0.25">
      <c r="H54" s="18" t="s">
        <v>105</v>
      </c>
      <c r="I54" s="65">
        <v>13.28</v>
      </c>
      <c r="J54" s="64">
        <f>(I54-1)*1.1</f>
        <v>13.508000000000001</v>
      </c>
      <c r="K54" s="64">
        <f>(I54*2.05)-(1*1)-(1.5*1)</f>
        <v>24.723999999999997</v>
      </c>
    </row>
    <row r="55" spans="8:11" x14ac:dyDescent="0.25">
      <c r="H55" s="18" t="s">
        <v>106</v>
      </c>
      <c r="I55" s="65">
        <v>17.239999999999998</v>
      </c>
      <c r="J55" s="64">
        <f>(I55-1-0.8-0.8-0.8)*1.1</f>
        <v>15.223999999999997</v>
      </c>
      <c r="K55" s="64">
        <f>(I55*2.05)-(1*1)-(3*0.8*1)</f>
        <v>31.941999999999993</v>
      </c>
    </row>
    <row r="56" spans="8:11" x14ac:dyDescent="0.25">
      <c r="H56" s="18" t="s">
        <v>107</v>
      </c>
      <c r="I56" s="65">
        <v>12</v>
      </c>
      <c r="J56" s="64">
        <f>(I56-0.8-0.8)*1.1</f>
        <v>11.44</v>
      </c>
      <c r="K56" s="64">
        <f>(I56*2.05)-(2*0.8*1)-(1.5*1)</f>
        <v>21.499999999999996</v>
      </c>
    </row>
    <row r="57" spans="8:11" x14ac:dyDescent="0.25">
      <c r="H57" s="18" t="s">
        <v>108</v>
      </c>
      <c r="I57" s="65">
        <v>12.52</v>
      </c>
      <c r="J57" s="64">
        <f>(I57-0.8)*1.1</f>
        <v>12.891999999999999</v>
      </c>
      <c r="K57" s="64">
        <f>(I57*2.05)-(0.8*1)-(1.5*1)</f>
        <v>23.365999999999996</v>
      </c>
    </row>
    <row r="58" spans="8:11" x14ac:dyDescent="0.25">
      <c r="H58" s="18" t="s">
        <v>109</v>
      </c>
      <c r="I58" s="65">
        <v>18.899999999999999</v>
      </c>
      <c r="J58" s="64">
        <f>(I58-0.8)*1.1</f>
        <v>19.91</v>
      </c>
      <c r="K58" s="64">
        <f>(I58*2.05)-(0.8*1)-(2*1.5*1)</f>
        <v>34.944999999999993</v>
      </c>
    </row>
    <row r="59" spans="8:11" x14ac:dyDescent="0.25">
      <c r="H59" s="18" t="s">
        <v>677</v>
      </c>
      <c r="I59" s="65">
        <v>8.5399999999999991</v>
      </c>
      <c r="J59" s="64">
        <f>(I59-0.8)*1.1</f>
        <v>8.5139999999999993</v>
      </c>
      <c r="K59" s="64">
        <f>(I59*2.05)-(0.8*1)-(1.5*1)</f>
        <v>15.206999999999997</v>
      </c>
    </row>
    <row r="60" spans="8:11" x14ac:dyDescent="0.25">
      <c r="H60" s="18" t="s">
        <v>678</v>
      </c>
      <c r="I60" s="65">
        <v>18.489999999999998</v>
      </c>
      <c r="J60" s="64">
        <f>(I60-0.8-0.8-0.8-0.8-0.8-0.8)*1.1</f>
        <v>15.058999999999994</v>
      </c>
      <c r="K60" s="64">
        <f>(I60*2.05)-(6*0.8*1)</f>
        <v>33.104499999999987</v>
      </c>
    </row>
    <row r="61" spans="8:11" x14ac:dyDescent="0.25">
      <c r="H61" s="67" t="s">
        <v>688</v>
      </c>
      <c r="I61" s="67"/>
      <c r="J61" s="68">
        <f>TRUNC(SUM(J36:J60),2)</f>
        <v>331.57</v>
      </c>
      <c r="K61" s="75">
        <f>TRUNC(SUM(K36:K60),2)</f>
        <v>641</v>
      </c>
    </row>
    <row r="62" spans="8:11" x14ac:dyDescent="0.25">
      <c r="H62" s="66"/>
      <c r="I62" s="66"/>
      <c r="J62" s="66"/>
      <c r="K62" s="66"/>
    </row>
    <row r="63" spans="8:11" x14ac:dyDescent="0.25">
      <c r="H63" s="73" t="s">
        <v>699</v>
      </c>
      <c r="I63" s="73"/>
      <c r="J63" s="73"/>
      <c r="K63" s="73"/>
    </row>
    <row r="64" spans="8:11" ht="30" x14ac:dyDescent="0.25">
      <c r="H64" s="68" t="s">
        <v>695</v>
      </c>
      <c r="I64" s="68" t="s">
        <v>675</v>
      </c>
      <c r="J64" s="69" t="s">
        <v>697</v>
      </c>
      <c r="K64" s="69" t="s">
        <v>698</v>
      </c>
    </row>
    <row r="65" spans="8:11" x14ac:dyDescent="0.25">
      <c r="H65" s="19" t="s">
        <v>690</v>
      </c>
      <c r="I65" s="16">
        <v>19.600000000000001</v>
      </c>
      <c r="J65" s="64">
        <f>I65*1.1</f>
        <v>21.560000000000002</v>
      </c>
      <c r="K65" s="64">
        <f>(I65*2.9)-(3*1.5*1)</f>
        <v>52.34</v>
      </c>
    </row>
    <row r="66" spans="8:11" x14ac:dyDescent="0.25">
      <c r="H66" s="19" t="s">
        <v>691</v>
      </c>
      <c r="I66" s="16">
        <v>23.68</v>
      </c>
      <c r="J66" s="64">
        <f t="shared" ref="J66:J68" si="5">I66*1.1</f>
        <v>26.048000000000002</v>
      </c>
      <c r="K66" s="64">
        <f>(I66*3)-(5*1.5*1)-(3*0.8*0.6)</f>
        <v>62.099999999999994</v>
      </c>
    </row>
    <row r="67" spans="8:11" x14ac:dyDescent="0.25">
      <c r="H67" s="19" t="s">
        <v>692</v>
      </c>
      <c r="I67" s="65">
        <v>27</v>
      </c>
      <c r="J67" s="64">
        <f t="shared" si="5"/>
        <v>29.700000000000003</v>
      </c>
      <c r="K67" s="64">
        <f>(I67*2.9)-(3*1.5*1)</f>
        <v>73.8</v>
      </c>
    </row>
    <row r="68" spans="8:11" x14ac:dyDescent="0.25">
      <c r="H68" s="19" t="s">
        <v>693</v>
      </c>
      <c r="I68" s="16">
        <v>20.350000000000001</v>
      </c>
      <c r="J68" s="64">
        <f t="shared" si="5"/>
        <v>22.385000000000005</v>
      </c>
      <c r="K68" s="64">
        <f>(I68*3)-(5*1.5*1)-(2*0.8*0.6)</f>
        <v>52.59</v>
      </c>
    </row>
    <row r="69" spans="8:11" x14ac:dyDescent="0.25">
      <c r="H69" s="67" t="s">
        <v>688</v>
      </c>
      <c r="I69" s="67"/>
      <c r="J69" s="74">
        <f>TRUNC(SUM(J65:J68),2)</f>
        <v>99.69</v>
      </c>
      <c r="K69" s="74">
        <f>TRUNC(SUM(K65:K68),2)</f>
        <v>240.83</v>
      </c>
    </row>
  </sheetData>
  <mergeCells count="8">
    <mergeCell ref="H61:I61"/>
    <mergeCell ref="H34:K34"/>
    <mergeCell ref="H63:K63"/>
    <mergeCell ref="H69:I69"/>
    <mergeCell ref="B2:F2"/>
    <mergeCell ref="B24:E24"/>
    <mergeCell ref="B26:F26"/>
    <mergeCell ref="B32:E3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Q53"/>
  <sheetViews>
    <sheetView zoomScaleNormal="100" workbookViewId="0">
      <selection activeCell="J17" sqref="J17"/>
    </sheetView>
  </sheetViews>
  <sheetFormatPr defaultRowHeight="15" x14ac:dyDescent="0.25"/>
  <cols>
    <col min="2" max="2" width="25.140625" customWidth="1"/>
    <col min="5" max="5" width="10.42578125" customWidth="1"/>
  </cols>
  <sheetData>
    <row r="2" spans="2:17" x14ac:dyDescent="0.25">
      <c r="B2" s="18" t="s">
        <v>111</v>
      </c>
      <c r="C2" s="16" t="s">
        <v>115</v>
      </c>
      <c r="D2" s="16">
        <v>7</v>
      </c>
    </row>
    <row r="3" spans="2:17" x14ac:dyDescent="0.25">
      <c r="B3" s="18" t="s">
        <v>111</v>
      </c>
      <c r="C3" s="16" t="s">
        <v>114</v>
      </c>
      <c r="D3" s="16">
        <v>2</v>
      </c>
      <c r="E3" s="26">
        <f>(1*2.1*2)+(0.8*2.1*7)</f>
        <v>15.96</v>
      </c>
    </row>
    <row r="4" spans="2:17" x14ac:dyDescent="0.25">
      <c r="B4" s="18" t="s">
        <v>113</v>
      </c>
      <c r="C4" s="16" t="s">
        <v>114</v>
      </c>
      <c r="D4" s="16">
        <v>6</v>
      </c>
    </row>
    <row r="5" spans="2:17" x14ac:dyDescent="0.25">
      <c r="B5" s="18" t="s">
        <v>113</v>
      </c>
      <c r="C5" s="16" t="s">
        <v>115</v>
      </c>
      <c r="D5" s="16">
        <v>17</v>
      </c>
      <c r="E5" s="26">
        <f>(1*2.1*6)+(0.8*2.1*17)</f>
        <v>41.160000000000004</v>
      </c>
      <c r="M5">
        <f>5.88*2</f>
        <v>11.76</v>
      </c>
    </row>
    <row r="7" spans="2:17" x14ac:dyDescent="0.25">
      <c r="B7" s="18" t="s">
        <v>112</v>
      </c>
      <c r="C7" s="16" t="s">
        <v>627</v>
      </c>
      <c r="D7" s="16">
        <v>1</v>
      </c>
    </row>
    <row r="8" spans="2:17" x14ac:dyDescent="0.25">
      <c r="B8" s="18" t="s">
        <v>112</v>
      </c>
      <c r="C8" s="16" t="s">
        <v>92</v>
      </c>
      <c r="D8" s="16">
        <v>1</v>
      </c>
      <c r="E8" s="26">
        <f>(1.7*2.1)</f>
        <v>3.57</v>
      </c>
    </row>
    <row r="9" spans="2:17" x14ac:dyDescent="0.25">
      <c r="J9">
        <v>1200</v>
      </c>
    </row>
    <row r="10" spans="2:17" x14ac:dyDescent="0.25">
      <c r="E10" t="s">
        <v>247</v>
      </c>
      <c r="Q10">
        <f>750*1.2</f>
        <v>900</v>
      </c>
    </row>
    <row r="11" spans="2:17" x14ac:dyDescent="0.25">
      <c r="B11" s="19" t="s">
        <v>239</v>
      </c>
      <c r="C11" s="16" t="s">
        <v>240</v>
      </c>
      <c r="D11" s="16">
        <v>2</v>
      </c>
      <c r="E11">
        <f>2+2+1+1</f>
        <v>6</v>
      </c>
      <c r="F11">
        <f>E11*D11</f>
        <v>12</v>
      </c>
      <c r="G11">
        <f>2*2</f>
        <v>4</v>
      </c>
    </row>
    <row r="12" spans="2:17" x14ac:dyDescent="0.25">
      <c r="B12" s="19" t="s">
        <v>235</v>
      </c>
      <c r="C12" s="16" t="s">
        <v>234</v>
      </c>
      <c r="D12" s="16">
        <v>14</v>
      </c>
      <c r="E12">
        <f>1.5+1.5+1+1</f>
        <v>5</v>
      </c>
      <c r="F12">
        <f t="shared" ref="F12:F14" si="0">E12*D12</f>
        <v>70</v>
      </c>
      <c r="G12">
        <f>1.5*14</f>
        <v>21</v>
      </c>
    </row>
    <row r="13" spans="2:17" x14ac:dyDescent="0.25">
      <c r="B13" s="19" t="s">
        <v>241</v>
      </c>
      <c r="C13" s="16" t="s">
        <v>242</v>
      </c>
      <c r="D13" s="16">
        <v>1</v>
      </c>
      <c r="E13">
        <f>0.8+0.8+1.6+1.6</f>
        <v>4.8000000000000007</v>
      </c>
      <c r="F13">
        <f t="shared" si="0"/>
        <v>4.8000000000000007</v>
      </c>
      <c r="G13">
        <f>0.8*1</f>
        <v>0.8</v>
      </c>
    </row>
    <row r="14" spans="2:17" x14ac:dyDescent="0.25">
      <c r="B14" s="19" t="s">
        <v>236</v>
      </c>
      <c r="C14" s="16" t="s">
        <v>237</v>
      </c>
      <c r="D14" s="16">
        <v>5</v>
      </c>
      <c r="E14">
        <f>0.8+0.8+0.8+0.8</f>
        <v>3.2</v>
      </c>
      <c r="F14">
        <f t="shared" si="0"/>
        <v>16</v>
      </c>
      <c r="G14">
        <f>0.8*5</f>
        <v>4</v>
      </c>
      <c r="N14">
        <v>46040.97</v>
      </c>
    </row>
    <row r="15" spans="2:17" x14ac:dyDescent="0.25">
      <c r="G15">
        <f>SUM(G11:G14)</f>
        <v>29.8</v>
      </c>
    </row>
    <row r="16" spans="2:17" x14ac:dyDescent="0.25">
      <c r="B16" s="20" t="s">
        <v>243</v>
      </c>
      <c r="C16">
        <f>(2*1*2)+(1.5*1*14)+(0.8*1.6*1)</f>
        <v>26.28</v>
      </c>
    </row>
    <row r="17" spans="2:11" x14ac:dyDescent="0.25">
      <c r="B17" s="20" t="s">
        <v>244</v>
      </c>
      <c r="C17">
        <f>(0.8*0.8*5)</f>
        <v>3.2000000000000006</v>
      </c>
    </row>
    <row r="18" spans="2:11" x14ac:dyDescent="0.25">
      <c r="B18" t="s">
        <v>245</v>
      </c>
      <c r="C18">
        <f>C16+C17</f>
        <v>29.48</v>
      </c>
    </row>
    <row r="20" spans="2:11" x14ac:dyDescent="0.25">
      <c r="B20" t="s">
        <v>246</v>
      </c>
      <c r="C20">
        <f>F11+F12+F13+F14</f>
        <v>102.8</v>
      </c>
    </row>
    <row r="22" spans="2:11" x14ac:dyDescent="0.25">
      <c r="J22">
        <f>0.87*2.1</f>
        <v>1.827</v>
      </c>
      <c r="K22">
        <v>1</v>
      </c>
    </row>
    <row r="23" spans="2:11" x14ac:dyDescent="0.25">
      <c r="B23" t="s">
        <v>238</v>
      </c>
      <c r="C23">
        <f>2.5*3*3</f>
        <v>22.5</v>
      </c>
      <c r="J23">
        <f>0.97*2.1</f>
        <v>2.0369999999999999</v>
      </c>
      <c r="K23">
        <f>(J23*K22)/J22</f>
        <v>1.1149425287356323</v>
      </c>
    </row>
    <row r="24" spans="2:11" x14ac:dyDescent="0.25">
      <c r="C24">
        <f>(1.5*1)+(2*1*2)</f>
        <v>5.5</v>
      </c>
      <c r="D24">
        <f>C23-C24</f>
        <v>17</v>
      </c>
      <c r="G24">
        <f>2*75</f>
        <v>150</v>
      </c>
    </row>
    <row r="25" spans="2:11" x14ac:dyDescent="0.25">
      <c r="G25">
        <f>1.6*75*0.085</f>
        <v>10.200000000000001</v>
      </c>
    </row>
    <row r="26" spans="2:11" x14ac:dyDescent="0.25">
      <c r="G26">
        <f>0.5*75</f>
        <v>37.5</v>
      </c>
    </row>
    <row r="27" spans="2:11" x14ac:dyDescent="0.25">
      <c r="H27">
        <v>15</v>
      </c>
    </row>
    <row r="32" spans="2:11" x14ac:dyDescent="0.25">
      <c r="B32" s="27" t="s">
        <v>617</v>
      </c>
    </row>
    <row r="33" spans="2:3" x14ac:dyDescent="0.25">
      <c r="B33" t="s">
        <v>618</v>
      </c>
      <c r="C33">
        <v>1</v>
      </c>
    </row>
    <row r="34" spans="2:3" x14ac:dyDescent="0.25">
      <c r="B34" t="s">
        <v>94</v>
      </c>
      <c r="C34">
        <v>1</v>
      </c>
    </row>
    <row r="35" spans="2:3" x14ac:dyDescent="0.25">
      <c r="B35" t="s">
        <v>95</v>
      </c>
      <c r="C35">
        <v>1</v>
      </c>
    </row>
    <row r="36" spans="2:3" x14ac:dyDescent="0.25">
      <c r="B36" t="s">
        <v>99</v>
      </c>
      <c r="C36">
        <v>1</v>
      </c>
    </row>
    <row r="37" spans="2:3" x14ac:dyDescent="0.25">
      <c r="B37" t="s">
        <v>635</v>
      </c>
      <c r="C37">
        <v>1</v>
      </c>
    </row>
    <row r="38" spans="2:3" x14ac:dyDescent="0.25">
      <c r="B38" t="s">
        <v>619</v>
      </c>
      <c r="C38">
        <v>1</v>
      </c>
    </row>
    <row r="40" spans="2:3" x14ac:dyDescent="0.25">
      <c r="B40" s="27" t="s">
        <v>620</v>
      </c>
    </row>
    <row r="41" spans="2:3" x14ac:dyDescent="0.25">
      <c r="B41" t="s">
        <v>109</v>
      </c>
      <c r="C41">
        <v>1</v>
      </c>
    </row>
    <row r="42" spans="2:3" x14ac:dyDescent="0.25">
      <c r="B42" t="s">
        <v>621</v>
      </c>
      <c r="C42">
        <v>1</v>
      </c>
    </row>
    <row r="43" spans="2:3" x14ac:dyDescent="0.25">
      <c r="B43" t="s">
        <v>622</v>
      </c>
      <c r="C43">
        <v>2</v>
      </c>
    </row>
    <row r="44" spans="2:3" x14ac:dyDescent="0.25">
      <c r="B44" t="s">
        <v>100</v>
      </c>
      <c r="C44">
        <v>2</v>
      </c>
    </row>
    <row r="45" spans="2:3" x14ac:dyDescent="0.25">
      <c r="B45" t="s">
        <v>623</v>
      </c>
      <c r="C45">
        <v>1</v>
      </c>
    </row>
    <row r="46" spans="2:3" x14ac:dyDescent="0.25">
      <c r="B46" t="s">
        <v>103</v>
      </c>
      <c r="C46">
        <v>1</v>
      </c>
    </row>
    <row r="47" spans="2:3" x14ac:dyDescent="0.25">
      <c r="B47" t="s">
        <v>624</v>
      </c>
      <c r="C47">
        <v>2</v>
      </c>
    </row>
    <row r="48" spans="2:3" x14ac:dyDescent="0.25">
      <c r="B48" t="s">
        <v>625</v>
      </c>
      <c r="C48">
        <v>2</v>
      </c>
    </row>
    <row r="49" spans="2:3" x14ac:dyDescent="0.25">
      <c r="B49" t="s">
        <v>96</v>
      </c>
      <c r="C49">
        <v>1</v>
      </c>
    </row>
    <row r="50" spans="2:3" x14ac:dyDescent="0.25">
      <c r="B50" t="s">
        <v>98</v>
      </c>
      <c r="C50">
        <v>1</v>
      </c>
    </row>
    <row r="51" spans="2:3" x14ac:dyDescent="0.25">
      <c r="B51" t="s">
        <v>93</v>
      </c>
      <c r="C51">
        <v>1</v>
      </c>
    </row>
    <row r="52" spans="2:3" x14ac:dyDescent="0.25">
      <c r="B52" t="s">
        <v>626</v>
      </c>
      <c r="C52">
        <v>2</v>
      </c>
    </row>
    <row r="53" spans="2:3" x14ac:dyDescent="0.25">
      <c r="C53">
        <f>SUM(C41:C52)</f>
        <v>17</v>
      </c>
    </row>
  </sheetData>
  <phoneticPr fontId="2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Sheet1</vt:lpstr>
      <vt:lpstr>Planilha1</vt:lpstr>
      <vt:lpstr>Planilha2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Usuário do Windows</cp:lastModifiedBy>
  <cp:lastPrinted>2026-05-08T14:15:35Z</cp:lastPrinted>
  <dcterms:created xsi:type="dcterms:W3CDTF">2015-06-05T18:17:20Z</dcterms:created>
  <dcterms:modified xsi:type="dcterms:W3CDTF">2026-05-08T14:15:55Z</dcterms:modified>
</cp:coreProperties>
</file>